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marquez\OneDrive - Ministerio de Salud y Protección Social\Escritorio\EJECUCIÓN CONTRATOS\2024\"/>
    </mc:Choice>
  </mc:AlternateContent>
  <xr:revisionPtr revIDLastSave="0" documentId="13_ncr:1_{06061475-6011-4FC0-8D7B-B654B3315904}"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_FilterDatabase" localSheetId="0" hidden="1">Hoja1!$A$2:$R$141</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2" i="1" l="1"/>
  <c r="J93" i="1"/>
  <c r="H93" i="1"/>
  <c r="F92" i="1"/>
  <c r="F93" i="1"/>
  <c r="F76" i="1" l="1"/>
  <c r="F77"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8" i="1"/>
  <c r="F79" i="1"/>
  <c r="F80" i="1"/>
  <c r="F81" i="1"/>
  <c r="F82" i="1"/>
  <c r="F83" i="1"/>
  <c r="F84" i="1"/>
  <c r="F85" i="1"/>
  <c r="F86" i="1"/>
  <c r="F87" i="1"/>
  <c r="F88" i="1"/>
  <c r="F89" i="1"/>
  <c r="F90" i="1"/>
  <c r="F91" i="1"/>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F4" i="1" l="1"/>
  <c r="F5" i="1"/>
  <c r="F6" i="1"/>
  <c r="F3" i="1"/>
  <c r="J3" i="1" l="1"/>
  <c r="H88" i="1" l="1"/>
  <c r="H89" i="1"/>
  <c r="H90" i="1"/>
  <c r="H91" i="1"/>
  <c r="H80" i="1" l="1"/>
  <c r="H87" i="1" l="1"/>
  <c r="H86" i="1"/>
  <c r="H85" i="1"/>
  <c r="H84" i="1"/>
  <c r="H83" i="1"/>
  <c r="H82" i="1"/>
  <c r="H81"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<sst xmlns="http://schemas.openxmlformats.org/spreadsheetml/2006/main" count="376" uniqueCount="273">
  <si>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</si>
  <si>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</si>
  <si>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</si>
  <si>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</si>
  <si>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</si>
  <si>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</si>
  <si>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</si>
  <si>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</si>
  <si>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</si>
  <si>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</si>
  <si>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</si>
  <si>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PRESTACION DE SERVICIOS</t>
  </si>
  <si>
    <t>Prestar servicios profesionales a la oficina de Promoción Social para el desarrollo, implementación y seguimiento de estrategias de atención a poblaciones vulnerables.</t>
  </si>
  <si>
    <t>Prestar servicios profesionales a la Oficina de Promoción Social para el seguimiento y monitoreo en la implementación de acciones de atención psicosocial y en salud integral a víctimas del conflicto armado.</t>
  </si>
  <si>
    <t>MSPS-48-2024</t>
  </si>
  <si>
    <t>MSPS-954-2024</t>
  </si>
  <si>
    <t>MSPS-999-2024</t>
  </si>
  <si>
    <t>Prestar servicios profesionales al Ministerio de Salud y Protección Social para apoyar la implementación de estrategias de coordinación y articulación nacional para la construcción de los lineamientos de enfoque diferencial étnico.</t>
  </si>
  <si>
    <t>Prestar servicios profesionales para apoyar técnicamente a la DROASRLP en identificar los diferentes sistemas de
información con los que cuenta el Ministerio en materia de salud para incorporarlos en el Sistema de Afiliación
Transaccional (SAT) con el fin de garantizar el proceso de Aseguramiento en el SGSSS de la población que habita
en el país, de acuerdo con las necesidades del Gobierno Nacional. Además de apoyar el análisis de la información,
monitoreo, seguimiento y evaluación de indicadores, para realizar la gestión del riesgo en riesgos laborales y de las
demás entidades responsables del sistema.</t>
  </si>
  <si>
    <t>Prestación de servicios profesionales de apoyo al Ministerio de Salud y Protección Social, en la actualización y desarrollo de las herramientas relacionadas con los servicios y tecnologías financiadas con recursos de la UPC.</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</si>
  <si>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</si>
  <si>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Prestar los servicios profesionales para apoyar a la DPSAP en las actividades de carácter financiero, presupuestal y contable en el marco de la política pública y del nuevo modelo de prestación de servicios de salud que conlleve al fortalecimiento de las ESE hacia la gestión integral.</t>
  </si>
  <si>
    <t>Prestación de servicios profesionales a la Dirección de Epidemiología y Demografía, grupo de Gestión del Conocimiento y Fuentes de Información con énfasis en el modelamiento matemático y análisis estadístico de eventos en salud pública según necesidades del Ministerio.</t>
  </si>
  <si>
    <t>https://community.secop.gov.co/Public/Tendering/OpportunityDetail/Index?noticeUID=CO1.NTC.5656981&amp;isFromPublicArea=True&amp;isModal=true&amp;asPopupView=true</t>
  </si>
  <si>
    <t>MSPS-735-2024</t>
  </si>
  <si>
    <t>MSPS-965-2024</t>
  </si>
  <si>
    <t>MSPS-1020-2024</t>
  </si>
  <si>
    <t>MSPS-1022-2024</t>
  </si>
  <si>
    <t>MSPS-1026-2024</t>
  </si>
  <si>
    <t>MSPS-1032-2024</t>
  </si>
  <si>
    <t>MSPS-1046-2024</t>
  </si>
  <si>
    <t>MSPS-1056-2024</t>
  </si>
  <si>
    <t>MSPS-1065-2024</t>
  </si>
  <si>
    <t>MSPS-1066-2024</t>
  </si>
  <si>
    <t>MSPS-1072-2024</t>
  </si>
  <si>
    <t>MSPS-1077-2024</t>
  </si>
  <si>
    <t>MSPS-1078-2024</t>
  </si>
  <si>
    <t>MSPS-1079-2024</t>
  </si>
  <si>
    <t>MSPS-1080-2024</t>
  </si>
  <si>
    <t>MSPS-1082-2024</t>
  </si>
  <si>
    <t>MSPS-1083-2024</t>
  </si>
  <si>
    <t>MSPS-1084-2024</t>
  </si>
  <si>
    <t>MSPS-1085-2024</t>
  </si>
  <si>
    <t>MSPS-1086-2024</t>
  </si>
  <si>
    <t>MSPS-1090-2024</t>
  </si>
  <si>
    <t>MSPS-1091-2024</t>
  </si>
  <si>
    <t>MSPS-1092-2024</t>
  </si>
  <si>
    <t>MSPS-1095-2024</t>
  </si>
  <si>
    <t>MSPS-1097-2024</t>
  </si>
  <si>
    <t>MSPS-1098-2024</t>
  </si>
  <si>
    <t>MSPS-1100-2024</t>
  </si>
  <si>
    <t>MSPS-1101-2024</t>
  </si>
  <si>
    <t>MSPS-1104-2024</t>
  </si>
  <si>
    <t>MSPS-1105-2024</t>
  </si>
  <si>
    <t>MSPS-1106-2024</t>
  </si>
  <si>
    <t>MSPS-1107-2024</t>
  </si>
  <si>
    <t>MSPS-1108-2024</t>
  </si>
  <si>
    <t>MSPS-1109-2024</t>
  </si>
  <si>
    <t>MSPS-1110-2024</t>
  </si>
  <si>
    <t>MSPS-1111-2024</t>
  </si>
  <si>
    <t>MSPS-1112-2024</t>
  </si>
  <si>
    <t>MSPS-1113-2024</t>
  </si>
  <si>
    <t>MSPS-1114-2024</t>
  </si>
  <si>
    <t>MSPS-1115-2024</t>
  </si>
  <si>
    <t>MSPS-1116-2024</t>
  </si>
  <si>
    <t>MSPS-1118-2024</t>
  </si>
  <si>
    <t>MSPS-1119-2024</t>
  </si>
  <si>
    <t>MSPS-1120-2024</t>
  </si>
  <si>
    <t>MSPS-1121-2024</t>
  </si>
  <si>
    <t>MSPS-1123-2024</t>
  </si>
  <si>
    <t>MSPS-1124-2024</t>
  </si>
  <si>
    <t>MSPS-1126-2024</t>
  </si>
  <si>
    <t>MSPS-1128-2024</t>
  </si>
  <si>
    <t>MSPS-1129-2024</t>
  </si>
  <si>
    <t>MSPS-1131-2024</t>
  </si>
  <si>
    <t>MSPS-1132-2024</t>
  </si>
  <si>
    <t>MSPS-1133-2024</t>
  </si>
  <si>
    <t>MSPS-1134-2024</t>
  </si>
  <si>
    <t>MSPS-1135-2024</t>
  </si>
  <si>
    <t>MSPS-1136-2024</t>
  </si>
  <si>
    <t>MSPS-1137-2024</t>
  </si>
  <si>
    <t>MSPS-1139-2024</t>
  </si>
  <si>
    <t>MSPS-1140-2024</t>
  </si>
  <si>
    <t>MSPS-1142-2024</t>
  </si>
  <si>
    <t>MSPS-1143-2024</t>
  </si>
  <si>
    <t>MSPS-1146-2024</t>
  </si>
  <si>
    <t>MSPS-1147-2024</t>
  </si>
  <si>
    <t>MSPS-1149-2024</t>
  </si>
  <si>
    <t>MSPS-1150-2024</t>
  </si>
  <si>
    <t>MSPS-1151-2024</t>
  </si>
  <si>
    <t>MSPS-1153-2024</t>
  </si>
  <si>
    <t>MSPS-1156-2024</t>
  </si>
  <si>
    <t>MSPS-1157-2024</t>
  </si>
  <si>
    <t>MSPS-1159-2024</t>
  </si>
  <si>
    <t>MSPS-1161-2024</t>
  </si>
  <si>
    <t>MSPS-1162-2024</t>
  </si>
  <si>
    <t>MSPS-1165-2024</t>
  </si>
  <si>
    <t>MSPS-1166-2024</t>
  </si>
  <si>
    <t>Prestar servicios profesionales a la Subdirección de Enfermedades no Transmisibles en el desarrollo de acciones de Teleorientación en salud mental desde la Línea de Teleorientación habilitada por el Minsalud para tal fin.</t>
  </si>
  <si>
    <t>Prestar servicios profesionales a la Subdirección de Enfermedades no Transmisibles en el diseño de piezas comunicativas, boletines de prensa en los temas de competencia de la subdirección con énfasis en el proceso de selección y diseño de las advertencias sanitarias compuesta por pictograma y frase de advertencia que deben ser incluidos en los empaques y etiquetas de los productos de tabaco y derivados durante la vigencia 2024-2025, en cumplimiento y según los parámetros de la Ley 1335 de 2009</t>
  </si>
  <si>
    <t>Prestación de servicios profesionales a la D. Epidemiologia y Demografía, Grupo de Gestión del conocimiento y fuentes de información con énfasis en la formulación de indicadores, producción y análisis de información epidemiológica según necesidades.</t>
  </si>
  <si>
    <t>Contratar el servicio de soporte funcional y acompañamiento para la operación y actualización del sistema de administración de inventarios desarrollado y licenciado por Novasoft para el Ministerio de Salud y Protección Social.</t>
  </si>
  <si>
    <t>Prestación de Servicios Profesionales de apoyo al Ministerio de salud y protección social en la aplicación de metodologías de análisis económico para la estimación de costos y tarifas del aseguramiento en salud.</t>
  </si>
  <si>
    <t>Prestar servicios profesionales al grupo curso de vida en la gestión técnica para la planeación y seguimiento
administrativo de proyectos relacionados con la promoción de la salud y la prevenc ión de la enfermedad.</t>
  </si>
  <si>
    <t>Prestar servicios profesionales al grupo curso de vida en la implementación y seguimiento a procesos
de educación para la salud con énfasis en el abordaje intercultural y desde el enfoque de curso de vida.</t>
  </si>
  <si>
    <t>Prestar servicios profesionales en la Subdirección de Salud Ambiental al componente de habitabilidad - IVC para el desarrollo de la agenda regulatoria, gestión del conocimiento y formulación, implementación, evaluación de políticas, planes, programas.</t>
  </si>
  <si>
    <t>Prestar servicios profesionales en la Subdirección de Enfermedades no Transmisibles para la gestión y desarrollo
de la fase de actualización de la Política Pública Nacional de salud mental, para el componente de talento humano
en salud mental comunitaria.</t>
  </si>
  <si>
    <t>Prestación de servicios profesionales a la Dirección de Epidemiología y Demografía, grupo de Gestión del Conocimiento y Fuentes de Información con énfasis en la formulación de indicadores, producción y análisis de información epidemiológica según necesidades del Ministerio.</t>
  </si>
  <si>
    <t>Prestar los servicios profesionales para apoyar la gestión de la Oficina de Tecnología de la Información y la Comunicación OTIC del Ministerio de Salud y de la Protección Social en actividades de planeación y seguimiento a la ejecución de los proyectos relacionados con el Sistema de Información de Salud y Protección Social.</t>
  </si>
  <si>
    <t>Prestar servicios profesionales a la oficina de Promoción Social para apoyar el desarrollo, implementación y
seguimiento de estrategias de atención a poblaciones vulnerables.</t>
  </si>
  <si>
    <t>Mantenimiento de máquinas y equipos del gimnasio del Ministerio de Salud y Protección Social.</t>
  </si>
  <si>
    <t>Prestar servicios profesionales al Ministerio de Salud y Protección Social para apoyar y apoyar a la entidad en los
asuntos jurídicos inherentes a la Dirección Jurídica</t>
  </si>
  <si>
    <t>PRESTAR EL SERVICIO DE MANTENIMIENTO PREVENTIVO Y CORRECTIVO Y LA RENOVACIÓN DE LAS GARANTÍAS A LOS TUBOS QUE HACEN PARTE DEL SISTEMA DE EVACUACIÓN DE PERSONAS, INSTALADOS EN LA SEDE CENTRAL DEL MINISTERIO DE SALUD Y PROTECCIÓN SOCIAL</t>
  </si>
  <si>
    <t>Prestar servicios profesionales a la Oficina de Promoción Social para el seguimiento y monitoreo en la
implementación de acciones de atención psicosocial y en salud integral a víctimas del conflicto armado.</t>
  </si>
  <si>
    <t>Prestar servicios profesionales a la DPSAP para brindar asistencia y acompañamiento jurídico en la estructuración, desarrollo, seguimiento y cierre de planes, programas y proyectos de infraestructura y dotación asociados a la prestación de servicios de salud.</t>
  </si>
  <si>
    <t>Prestar servicios profesionales para brindar asistencia técnica al MSPS en el proceso de gestión documental y la administración de archivos relacionados con los proyectos de infraestructura física, dotación y aquellos asociados a la prestación de servicios de salud.</t>
  </si>
  <si>
    <t>Prestar servicios profesionales a la DPSAP para brindar asistencia técnica a las entidades territoriales para el fortalecimiento de las capacidades en los procesos asociados a la infraestructura y dotación en salud, en desarrollo de los servicios de salud y la organización de redes integrales e integradas.</t>
  </si>
  <si>
    <t>Prestar servicios profesionales para brindar acompañamiento y asistencia técnica en el seguimiento y cierre de proyectos que se ejecuten con entidades territoriales y otras organizaciones, asociados a la infraestructura de la prestación de servicios de salud</t>
  </si>
  <si>
    <t>PRESTAR SERVICIOS PROFESIONALES A LA OFICINA DE PROMOCIÓN SOCIAL EN EL SEGUIMIENTO, CONTROL Y REPORTE DE INFORMACIÓN DE LOS PLANES, PROGRAMAS Y PROYECTOS REFERENTES A POBLACIONES ETNICAS.</t>
  </si>
  <si>
    <t>Prestar servicios profesionales a la DPSAP para brindar asistencia técnica a las entidades territoriales para el fortalecimiento de las capacidades en los procesos asociados a la infraestructura y dotación en salud, en desarrollo de los servicios de salud y la organización de redes integrales e integradas</t>
  </si>
  <si>
    <t>Prestación de servicios de apoyo a la gestión para el manejo de inventarios, dentro de las actividades de administración y despacho de insumos de interés en salud pública en el marco del Plan Ampliado de Inmunizaciones</t>
  </si>
  <si>
    <t>Prestar apoyo a la Oficina de Calidad en procesos de recolección y consolidación de información, en el marco de la Sentencia T-760 de 2008.</t>
  </si>
  <si>
    <t>Prestar apoyo a la Oficina de Calidad en la recolección y consolidación de información, en el marco de la T-760 de 2008.</t>
  </si>
  <si>
    <t>Prestar los servicios profesionales a la Oficina Asesora de Planeación y Estudios Sectoriales para fortalecer y apoyar el diseño y construcción de indicadores en el marco de las políticas públicas, planes, programas y estrategias del Ministerio de Salud y Protección Social.</t>
  </si>
  <si>
    <t>Prestar servicios profesionales a la Oficina de Promoción Social para apoyar la gestión financiera, administrativa y desarrollo del plan de asistencia técnica en el proceso de seguimiento y cierre de las transferencias realizadas a entidades territoriales y ESE.</t>
  </si>
  <si>
    <t>Prestar servicios profesionales a la oficina de Promoción Social para el desarrollo, implementación y seguimiento de estrategias de atención a poblaciones vulnerables</t>
  </si>
  <si>
    <t>Prestar servicios profesionales a la Oficina de Promoción Social para el desarrollo del Observatorio Nacional de Envejecimiento y Vejez y la Encuesta Nacional de Salud, Bienestar y Envejecimiento SABE</t>
  </si>
  <si>
    <t>Prestar servicios profesionales al Grupo de enfermedades endemoepidémicas en el desarrollo, gestión y componente
de atención de casos del plan de contingencia por dengue y otros relacionados con la emergencia por fenómeno del
niño en ETV y zoonosis.</t>
  </si>
  <si>
    <t>Prestar sus servicios profesionales en la Oficina de Gestión Territorial, Emergencias y Desastres del Ministerio de Salud y Protección Social, para apoyar la formulación y actualización de guías, lineamientos, manuales, protocolos con enfoque de gestión del riesgo.</t>
  </si>
  <si>
    <t>Prestar los servicios profesionales en la estructuración de los procesos de contratación de bienes y servicios en todas las etapas y modalidades de selección, y apoyar jurídicamente los procesos administrativos de la Oficina de Tecnología de la Información y la Comunicación -OTIC del Ministerio de Salud y de la Protección Social.</t>
  </si>
  <si>
    <t>Prestar servicios profesionales a la Oficina de Promoción Social para la gestión financiera para el cierre de las transferencias realizadas a las entidades territoriales y ESE.</t>
  </si>
  <si>
    <t>Prestar servicios profesionales a la Oficina de Promoción Social para apoyar actividades de carácter operativo en la gestión financiera del seguimiento y cierre de las transferencias realizadas a entidades territoriales y ESE.</t>
  </si>
  <si>
    <t>Prestar servicios profesionales de apoyo en materia de comunicaciones para el desarrollo de las estrategias masivas, directas y alternativas de comunicación que ejecute el Ministerio a través de la Oficina de Promoción Social en la implementación del enfoque diferencial en salud.</t>
  </si>
  <si>
    <t>Prestar el servicio de Fumigación en las sedes del Ministerio de Salud y Protección Social.</t>
  </si>
  <si>
    <t>Prestar servicios profesionales a la Oficina de Promoción Social para apoyar la gestión financiera y administrativa en el proceso de seguimiento y cierre de las transferencias realizadas a entidades territoriales y ESE.</t>
  </si>
  <si>
    <t>Prestar los servicios profesionales para apoyar la gestión de la Oficina de Tecnología de la Información y la
Comunicación TIC del Ministerio de Salud y de la Protección Social en actividades de planeación y seguimiento a la
ejecución de los proyectos relacionados con el Sistema de Información de Salud y Protección Social, así como a la
implementación del sistema actualizado.</t>
  </si>
  <si>
    <t>Prestar servicios profesionales a la oficina de Promoción Social para apoyar el desarrollo, implementación y seguimiento de estrategias de atención a poblaciones vulnerables.</t>
  </si>
  <si>
    <t>Prestación de servicios profesionales para apoyar a la Dirección de Epidemiología y Demografía en el seguimiento a los documentos que conlleven a la articulación de los procesos de vigilancia en salud pública, planeación en salud y gestión del conocimiento y fuentes de información.</t>
  </si>
  <si>
    <t>Prestación de servicios para apoyar a la Subdirección de Gestión del Talento Humano en la elaboración de memorandos, oficios de salida, trámites de archivo, gestión documental, y atención a los servidores públicos, en cumplimiento de sus funciones misionales.</t>
  </si>
  <si>
    <t>Prestación de servicios profesionales en la definición, parametrización, documentación y seguimiento a las actividades que apoyan al GSI para el cumplimiento de estándares de sistema de gestión de calidad.</t>
  </si>
  <si>
    <t>Prestar servicios profesionales que faciliten la ejecución de las estrategias comunicativas, de los hechos de relevancia, tareas y competencias a cargo del grupo de comunicaciones del MSPS.</t>
  </si>
  <si>
    <t>Prestar servicios profesionales a la oficina de promoción social para apoyar la formulación de guías, protocolos y/o lineamientos en el marco de la implementación de la política pública nacional de envejecimiento y vejez 2022 – 2032.</t>
  </si>
  <si>
    <t>Prestar servicios profesionales al Grupo de enfermedades endemoepidémicas en el seguimiento a la implementación
de estrategias en el marco del plan de eliminación de la malaria.</t>
  </si>
  <si>
    <t>Prestación de Servicios Profesionales al Ministerio de Salud y Protección Social en la estructuración y gestión de los procesos contractuales relacionados con el componente tecnológico de la entidad.</t>
  </si>
  <si>
    <t>Prestación de Servicios Profesionales al Ministerio de Salud y Protección Social en la estructuración y gestión de los procesos contractuales relacionados con el componente tecnológico de la entidad</t>
  </si>
  <si>
    <t>Prestar servicios profesionales a la Oficina de Promoción Social para el desarrollo, implementación y seguimiento de estrategias de atención a poblaciones vulnerables.</t>
  </si>
  <si>
    <t>Prestar los servicios de apoyo a la gestión de la Oficina de Tecnología de la Información y la Comunicación TIC, del Ministerio de Salud y Protección Social, para realizar las actividades relacionadas con el sistema de información para la gestión documental.</t>
  </si>
  <si>
    <t>Prestar los servicios profesionales para apoyar la gestión de la Oficina de Tecnología de la Información y la Comunicación TIC del Ministerio de Salud y de la Protección Social en el proceso de diseño, arquitectura, interoperabilidad, gestión de la capacidad y continuidad de los servicios en la Nube para las aplicaciones misionales que conforman la Infraestructura Tecnológica del Ministerio de Salud y Protección Social.</t>
  </si>
  <si>
    <t>Prestación de Servicios Profesionales para apoyar a la Oficina de Tecnología de la Información y la Comunicación OTIC del Ministerio de Salud y Protección Social, en liderar y gestionar el desarrollo del sistema nacional de información y banco de datos del sector salud y protección social.</t>
  </si>
  <si>
    <t>Prestar sus servicios profesionales al Ministerio de Salud y Protección Social, para apoyar la asistencia técnica e implementación de sistemas de información en la Oficina de Gestión Territorial, Emergencias y Desastres.</t>
  </si>
  <si>
    <t>Prestar el servicio integral de mantenimiento preventivo y correctivo con suministros de repuestos nuevos y originales para los vehículos que conforman el parque automotor del Ministerio de Salud y Protección Social.</t>
  </si>
  <si>
    <t>Prestar servicios profesionales que faciliten la ejecución de las estrategias comunicativas de los hechos de relevancia, tareas y competencias a cargo del grupo de comunicaciones del MSPS.</t>
  </si>
  <si>
    <t>MSPS-6-2024</t>
  </si>
  <si>
    <t>MSPS-90-2024</t>
  </si>
  <si>
    <t>MSPS-192-2024</t>
  </si>
  <si>
    <t>MSPS-201-2024</t>
  </si>
  <si>
    <t>MSPS-225-2024</t>
  </si>
  <si>
    <t>MSPS-273-2024</t>
  </si>
  <si>
    <t>MSPS-324-2024</t>
  </si>
  <si>
    <t>MSPS-392-2024</t>
  </si>
  <si>
    <t>MSPS-667-2024</t>
  </si>
  <si>
    <t>MSPS-704-2024</t>
  </si>
  <si>
    <t>MSPS-913-2024</t>
  </si>
  <si>
    <t>Prestar servicios profesionales en temas jurídicos para apoyar las actividades requeridas en el proceso de Gestión de
la Contratación en su etapa de preparación y estructuración de procesos de contratación relacionados con el enfoque
diferencial.</t>
  </si>
  <si>
    <t xml:space="preserve">Prestar servicios profesionales a la Oficina Asesora de Planeación y Estudios Sectoriales para apoyar la
estructuración, aplicación y seguimiento de las metodologías existentes, en el proceso de planeación, seguimiento,
monitoreo y articulación institucional y las entidades del Sector Salud; con el fin de generar insumos para la toma de
decisiones y el fortalecimiento de la gestión institucional y sectorial. </t>
  </si>
  <si>
    <t>Prestación de Servicios Profesionales a la Dirección de Epidemiología y Demografía, para el fortalecimiento de
los subprocesos del grupo de planeación en salud pública para el despliegue territorial de la planeación integral
en salud en el marco del Plan Decenal de salud pública 2022 - 2031.</t>
  </si>
  <si>
    <t>Prestar servicios profesionales en la Oficina de Gestión Territorial, Emergencias y Desastres del Ministerio
de Salud y Protección Social, para brindar asistencia técnica en la planificación estratégica y apoyar
estrategias de divulgación en las entidades territoriales y Empresas Sociales del Estado sobre la gestión del
riesgo de desastres en salud.</t>
  </si>
  <si>
    <t>Prestar servicios profesionales para apoyar al Viceministerio de Salud Pública y Prestación de Servicios,
en el marco de la planeación, gestión del conocimiento y vigilancia en salud pública, seguridad sanitaria y
el trámite de procesos reglamentarios, normativos y de políticas públicas._x000D_</t>
  </si>
  <si>
    <t>Prestar servicios profesionales para asesorar y brindar asistencia técnica a la DPSAP en el análisis y propuestas de
financiamiento en el marco de la gestión integral de la prestación de los servicios de salud.</t>
  </si>
  <si>
    <t>Prestar los servicios profesionales a la Dirección de Medicamentos y Tecnologías en Salud suministrando apoyo 
jurídico en los procesos regulatorios a cargo de la dependencia. Así como en los procesos de compra centralizada de 
medicamentos y regulación de precios de medicamentos y dispositivos médicos.</t>
  </si>
  <si>
    <t>Prestación de servicios profesionales a la Dirección de desarrollo del talento humano en salud realizando la
promoción e implementación de las medicinas tradicionales y complementarias en el sistema de salud.</t>
  </si>
  <si>
    <t>Prestar servicios profesionales para acompañar jurídica y administrativamente a la Subdirección Administrativa en el
desarrollo de actividades que permitan el cumplimiento de sus funciones, planes, metas y programas._x000D_</t>
  </si>
  <si>
    <t>Prestar servicios profesionales a la Subdirección de Enfermedades No Transmisibles para la gestión e implementación
de líneas de trabajo que permitan adoptar y desarrollar la estrategia de Ciudades Entornos y Ruralidades Saludables
y Sostenibles CERSS en el país</t>
  </si>
  <si>
    <t>Prestar servicios profesionales a la DPSAP para brindar asistencia técnica a las entidades territoriales para el
fortalecimiento de las capacidades en los procesos de prestación de los servicios de salud en la organización en
redes integrales e integradas.</t>
  </si>
  <si>
    <t>Prestar servicios de apoyo a la gestión administrativa en la Oficina Territorial de Gestión Territorial, Emergencias y Desastres para apoyar la asistencia técnica en temas relacionados con gestión del riesgo de desastres y estrategias de divulgación.</t>
  </si>
  <si>
    <t>https://community.secop.gov.co/Public/Tendering/OpportunityDetail/Index?noticeUID=CO1.NTC.5450667&amp;isFromPublicArea=True&amp;isModal=False</t>
  </si>
  <si>
    <t>https://community.secop.gov.co/Public/Tendering/OpportunityDetail/Index?noticeUID=CO1.NTC.5916359&amp;isFromPublicArea=True&amp;isModal=False</t>
  </si>
  <si>
    <t>https://community.secop.gov.co/Public/Tendering/OpportunityDetail/Index?noticeUID=CO1.NTC.5534252&amp;isFromPublicArea=True&amp;isModal=true&amp;asPopupView=true</t>
  </si>
  <si>
    <t>https://community.secop.gov.co/Public/Tendering/OpportunityDetail/Index?noticeUID=CO1.NTC.5479496</t>
  </si>
  <si>
    <t>https://community.secop.gov.co/Public/Tendering/OpportunityDetail/Index?noticeUID=CO1.NTC.5498009&amp;isFromPublicArea=True&amp;isModal=true&amp;asPopupView=true</t>
  </si>
  <si>
    <t>https://community.secop.gov.co/Public/Tendering/OpportunityDetail/Index?noticeUID=CO1.NTC.5509746&amp;isFromPublicArea=True&amp;isModal=False</t>
  </si>
  <si>
    <t>https://community.secop.gov.co/Public/Tendering/OpportunityDetail/Index?noticeUID=CO1.NTC.5528845&amp;isFromPublicArea=True&amp;isModal=true&amp;asPopupView=true</t>
  </si>
  <si>
    <t>https://community.secop.gov.co/Public/Tendering/OpportunityDetail/Index?noticeUID=CO1.NTC.5426222</t>
  </si>
  <si>
    <t>https://community.secop.gov.co/Public/Tendering/OpportunityDetail/Index?noticeUID=CO1.NTC.5667928&amp;isFromPublicArea=True&amp;isModal=true&amp;asPopupView=true</t>
  </si>
  <si>
    <t>https://community.secop.gov.co/Public/Tendering/OpportunityDetail/Index?noticeUID=CO1.NTC.5793119&amp;isFromPublicArea=True&amp;isModal=False</t>
  </si>
  <si>
    <t>MSPS-1278-2023</t>
  </si>
  <si>
    <t>https://community.secop.gov.co/Public/Tendering/OpportunityDetail/Index?noticeUID=CO1.NTC.5921065&amp;isFromPublicArea=True&amp;isModal=true&amp;asPopupView=true</t>
  </si>
  <si>
    <t>https://community.secop.gov.co/Public/Tendering/OpportunityDetail/Index?noticeUID=CO1.NTC.5940837&amp;isFromPublicArea=True&amp;isModal=true&amp;asPopupView=true</t>
  </si>
  <si>
    <t>https://community.secop.gov.co/Public/Tendering/OpportunityDetail/Index?noticeUID=CO1.NTC.5995859&amp;isFromPublicArea=True&amp;isModal=true&amp;asPopupView=true</t>
  </si>
  <si>
    <t>https://community.secop.gov.co/Public/Tendering/OpportunityDetail/Index?noticeUID=CO1.NTC.6068079&amp;isFromPublicArea=True&amp;isModal=true&amp;asPopupView=true</t>
  </si>
  <si>
    <t>https://community.secop.gov.co/Public/Tendering/OpportunityDetail/Index?noticeUID=CO1.NTC.5967945&amp;isFromPublicArea=True&amp;isModal=true&amp;asPopupView=true</t>
  </si>
  <si>
    <t>https://community.secop.gov.co/Public/Tendering/OpportunityDetail/Index?noticeUID=CO1.NTC.5961410&amp;isFromPublicArea=True&amp;isModal=true&amp;asPopupView=true</t>
  </si>
  <si>
    <t>https://community.secop.gov.co/Public/Tendering/OpportunityDetail/Index?noticeUID=CO1.NTC.6064280&amp;isFromPublicArea=True&amp;isModal=true&amp;asPopupView=true</t>
  </si>
  <si>
    <t>https://community.secop.gov.co/Public/Tendering/OpportunityDetail/Index?noticeUID=CO1.NTC.6033596&amp;isFromPublicArea=True&amp;isModal=true&amp;asPopupView=true</t>
  </si>
  <si>
    <t>https://community.secop.gov.co/Public/Tendering/OpportunityDetail/Index?noticeUID=CO1.NTC.6027367&amp;isFromPublicArea=True&amp;isModal=true&amp;asPopupView=true</t>
  </si>
  <si>
    <t>https://community.secop.gov.co/Public/Tendering/OpportunityDetail/Index?noticeUID=CO1.NTC.6062449&amp;isFromPublicArea=True&amp;isModal=true&amp;asPopupView=true</t>
  </si>
  <si>
    <t>https://community.secop.gov.co/Public/Tendering/OpportunityDetail/Index?noticeUID=CO1.NTC.6003433&amp;isFromPublicArea=True&amp;isModal=true&amp;asPopupView=true</t>
  </si>
  <si>
    <t>https://community.secop.gov.co/Public/Tendering/OpportunityDetail/Index?noticeUID=CO1.NTC.6079987&amp;isFromPublicArea=True&amp;isModal=true&amp;asPopupView=true</t>
  </si>
  <si>
    <t>https://community.secop.gov.co/Public/Tendering/OpportunityDetail/Index?noticeUID=CO1.NTC.6003272&amp;isFromPublicArea=True&amp;isModal=true&amp;asPopupView=true</t>
  </si>
  <si>
    <t>https://community.secop.gov.co/Public/Tendering/OpportunityDetail/Index?noticeUID=CO1.NTC.6022528&amp;isFromPublicArea=True&amp;isModal=true&amp;asPopupView=true</t>
  </si>
  <si>
    <t>https://community.secop.gov.co/Public/Tendering/OpportunityDetail/Index?noticeUID=CO1.NTC.6020760&amp;isFromPublicArea=True&amp;isModal=true&amp;asPopupView=true</t>
  </si>
  <si>
    <t>https://community.secop.gov.co/Public/Tendering/OpportunityDetail/Index?noticeUID=CO1.NTC.5898695&amp;isFromPublicArea=True&amp;isModal=true&amp;asPopupView=true</t>
  </si>
  <si>
    <t>https://community.secop.gov.co/Public/Tendering/OpportunityDetail/Index?noticeUID=CO1.NTC.6052529&amp;isFromPublicArea=True&amp;isModal=true&amp;asPopupView=true</t>
  </si>
  <si>
    <t>https://community.secop.gov.co/Public/Tendering/OpportunityDetail/Index?noticeUID=CO1.NTC.6016798&amp;isFromPublicArea=True&amp;isModal=true&amp;asPopupView=true</t>
  </si>
  <si>
    <t>https://community.secop.gov.co/Public/Tendering/OpportunityDetail/Index?noticeUID=CO1.NTC.6056887&amp;isFromPublicArea=True&amp;isModal=true&amp;asPopupView=true</t>
  </si>
  <si>
    <t>https://community.secop.gov.co/Public/Tendering/OpportunityDetail/Index?noticeUID=CO1.NTC.6033384&amp;isFromPublicArea=True&amp;isModal=true&amp;asPopupView=true</t>
  </si>
  <si>
    <t>https://community.secop.gov.co/Public/Tendering/OpportunityDetail/Index?noticeUID=CO1.NTC.6018273&amp;isFromPublicArea=True&amp;isModal=true&amp;asPopupView=true</t>
  </si>
  <si>
    <t>https://community.secop.gov.co/Public/Tendering/OpportunityDetail/Index?noticeUID=CO1.NTC.6055334&amp;isFromPublicArea=True&amp;isModal=true&amp;asPopupView=true</t>
  </si>
  <si>
    <t>https://community.secop.gov.co/Public/Tendering/OpportunityDetail/Index?noticeUID=CO1.NTC.6065701&amp;isFromPublicArea=True&amp;isModal=true&amp;asPopupView=true</t>
  </si>
  <si>
    <t>https://community.secop.gov.co/Public/Tendering/OpportunityDetail/Index?noticeUID=CO1.NTC.6080400&amp;isFromPublicArea=True&amp;isModal=true&amp;asPopupView=true</t>
  </si>
  <si>
    <t>https://community.secop.gov.co/Public/Tendering/OpportunityDetail/Index?noticeUID=CO1.NTC.6063979&amp;isFromPublicArea=True&amp;isModal=true&amp;asPopupView=true</t>
  </si>
  <si>
    <t>https://community.secop.gov.co/Public/Tendering/OpportunityDetail/Index?noticeUID=CO1.NTC.6053628&amp;isFromPublicArea=True&amp;isModal=true&amp;asPopupView=true</t>
  </si>
  <si>
    <t>https://community.secop.gov.co/Public/Tendering/OpportunityDetail/Index?noticeUID=CO1.NTC.6143791&amp;isFromPublicArea=True&amp;isModal=true&amp;asPopupView=true</t>
  </si>
  <si>
    <t>https://community.secop.gov.co/Public/Tendering/OpportunityDetail/Index?noticeUID=CO1.NTC.6068575&amp;isFromPublicArea=True&amp;isModal=true&amp;asPopupView=true</t>
  </si>
  <si>
    <t>https://community.secop.gov.co/Public/Tendering/OpportunityDetail/Index?noticeUID=CO1.NTC.6055911&amp;isFromPublicArea=True&amp;isModal=true&amp;asPopupView=true</t>
  </si>
  <si>
    <t>https://community.secop.gov.co/Public/Tendering/OpportunityDetail/Index?noticeUID=CO1.NTC.6039742&amp;isFromPublicArea=True&amp;isModal=true&amp;asPopupView=true</t>
  </si>
  <si>
    <t>https://community.secop.gov.co/Public/Tendering/OpportunityDetail/Index?noticeUID=CO1.NTC.6059549&amp;isFromPublicArea=True&amp;isModal=true&amp;asPopupView=true</t>
  </si>
  <si>
    <t>https://community.secop.gov.co/Public/Tendering/OpportunityDetail/Index?noticeUID=CO1.NTC.6054883&amp;isFromPublicArea=True&amp;isModal=true&amp;asPopupView=true</t>
  </si>
  <si>
    <t>https://community.secop.gov.co/Public/Tendering/OpportunityDetail/Index?noticeUID=CO1.NTC.6060522&amp;isFromPublicArea=True&amp;isModal=true&amp;asPopupView=true</t>
  </si>
  <si>
    <t>https://community.secop.gov.co/Public/Tendering/OpportunityDetail/Index?noticeUID=CO1.NTC.6128214&amp;isFromPublicArea=True&amp;isModal=true&amp;asPopupView=true</t>
  </si>
  <si>
    <t>https://community.secop.gov.co/Public/Tendering/OpportunityDetail/Index?noticeUID=CO1.NTC.6060902&amp;isFromPublicArea=True&amp;isModal=true&amp;asPopupView=true</t>
  </si>
  <si>
    <t>https://community.secop.gov.co/Public/Tendering/OpportunityDetail/Index?noticeUID=CO1.NTC.6061940&amp;isFromPublicArea=True&amp;isModal=true&amp;asPopupView=true</t>
  </si>
  <si>
    <t>https://community.secop.gov.co/Public/Tendering/OpportunityDetail/Index?noticeUID=CO1.NTC.6089814&amp;isFromPublicArea=True&amp;isModal=true&amp;asPopupView=true</t>
  </si>
  <si>
    <t>https://community.secop.gov.co/Public/Tendering/OpportunityDetail/Index?noticeUID=CO1.NTC.6065097&amp;isFromPublicArea=True&amp;isModal=true&amp;asPopupView=true</t>
  </si>
  <si>
    <t>https://community.secop.gov.co/Public/Tendering/OpportunityDetail/Index?noticeUID=CO1.NTC.6106633&amp;isFromPublicArea=True&amp;isModal=true&amp;asPopupView=true</t>
  </si>
  <si>
    <t>https://community.secop.gov.co/Public/Tendering/OpportunityDetail/Index?noticeUID=CO1.NTC.6133613&amp;isFromPublicArea=True&amp;isModal=true&amp;asPopupView=true</t>
  </si>
  <si>
    <t>https://community.secop.gov.co/Public/Tendering/OpportunityDetail/Index?noticeUID=CO1.NTC.6175734&amp;isFromPublicArea=True&amp;isModal=true&amp;asPopupView=true</t>
  </si>
  <si>
    <t>https://community.secop.gov.co/Public/Tendering/OpportunityDetail/Index?noticeUID=CO1.NTC.6143373&amp;isFromPublicArea=True&amp;isModal=true&amp;asPopupView=true</t>
  </si>
  <si>
    <t>https://community.secop.gov.co/Public/Tendering/OpportunityDetail/Index?noticeUID=CO1.NTC.6168775&amp;isFromPublicArea=True&amp;isModal=true&amp;asPopupView=true</t>
  </si>
  <si>
    <t>https://community.secop.gov.co/Public/Tendering/OpportunityDetail/Index?noticeUID=CO1.NTC.6095993&amp;isFromPublicArea=True&amp;isModal=true&amp;asPopupView=true</t>
  </si>
  <si>
    <t>https://community.secop.gov.co/Public/Tendering/OpportunityDetail/Index?noticeUID=CO1.NTC.6020924&amp;isFromPublicArea=True&amp;isModal=true&amp;asPopupView=true</t>
  </si>
  <si>
    <t>https://community.secop.gov.co/Public/Tendering/OpportunityDetail/Index?noticeUID=CO1.NTC.6103496&amp;isFromPublicArea=True&amp;isModal=true&amp;asPopupView=true</t>
  </si>
  <si>
    <t>https://community.secop.gov.co/Public/Tendering/OpportunityDetail/Index?noticeUID=CO1.NTC.6190885&amp;isFromPublicArea=True&amp;isModal=true&amp;asPopupView=true</t>
  </si>
  <si>
    <t>https://community.secop.gov.co/Public/Tendering/OpportunityDetail/Index?noticeUID=CO1.NTC.6112666&amp;isFromPublicArea=True&amp;isModal=true&amp;asPopupView=true</t>
  </si>
  <si>
    <t>https://community.secop.gov.co/Public/Tendering/OpportunityDetail/Index?noticeUID=CO1.NTC.6142320&amp;isFromPublicArea=True&amp;isModal=true&amp;asPopupView=true</t>
  </si>
  <si>
    <t>https://community.secop.gov.co/Public/Tendering/OpportunityDetail/Index?noticeUID=CO1.NTC.6175351&amp;isFromPublicArea=True&amp;isModal=true&amp;asPopupView=true</t>
  </si>
  <si>
    <t>https://community.secop.gov.co/Public/Tendering/OpportunityDetail/Index?noticeUID=CO1.NTC.6161243&amp;isFromPublicArea=True&amp;isModal=true&amp;asPopupView=true</t>
  </si>
  <si>
    <t>https://community.secop.gov.co/Public/Tendering/OpportunityDetail/Index?noticeUID=CO1.NTC.6122748&amp;isFromPublicArea=True&amp;isModal=true&amp;asPopupView=true</t>
  </si>
  <si>
    <t>https://community.secop.gov.co/Public/Tendering/OpportunityDetail/Index?noticeUID=CO1.NTC.6128578&amp;isFromPublicArea=True&amp;isModal=true&amp;asPopupView=true</t>
  </si>
  <si>
    <t>https://community.secop.gov.co/Public/Tendering/OpportunityDetail/Index?noticeUID=CO1.NTC.6151113&amp;isFromPublicArea=True&amp;isModal=true&amp;asPopupView=true</t>
  </si>
  <si>
    <t>https://community.secop.gov.co/Public/Tendering/OpportunityDetail/Index?noticeUID=CO1.NTC.6143516&amp;isFromPublicArea=True&amp;isModal=true&amp;asPopupView=true</t>
  </si>
  <si>
    <t>https://community.secop.gov.co/Public/Tendering/OpportunityDetail/Index?noticeUID=CO1.NTC.6176550&amp;isFromPublicArea=True&amp;isModal=true&amp;asPopupView=true</t>
  </si>
  <si>
    <t>https://community.secop.gov.co/Public/Tendering/OpportunityDetail/Index?noticeUID=CO1.NTC.6163695&amp;isFromPublicArea=True&amp;isModal=true&amp;asPopupView=true</t>
  </si>
  <si>
    <t>https://community.secop.gov.co/Public/Tendering/OpportunityDetail/Index?noticeUID=CO1.NTC.6161873&amp;isFromPublicArea=True&amp;isModal=true&amp;asPopupView=true</t>
  </si>
  <si>
    <t>https://community.secop.gov.co/Public/Tendering/OpportunityDetail/Index?noticeUID=CO1.NTC.6175478&amp;isFromPublicArea=True&amp;isModal=true&amp;asPopupView=true</t>
  </si>
  <si>
    <t>https://community.secop.gov.co/Public/Tendering/OpportunityDetail/Index?noticeUID=CO1.NTC.6163062&amp;isFromPublicArea=True&amp;isModal=true&amp;asPopupView=true</t>
  </si>
  <si>
    <t>https://community.secop.gov.co/Public/Tendering/OpportunityDetail/Index?noticeUID=CO1.NTC.6163121&amp;isFromPublicArea=True&amp;isModal=true&amp;asPopupView=true</t>
  </si>
  <si>
    <t>https://community.secop.gov.co/Public/Tendering/OpportunityDetail/Index?noticeUID=CO1.NTC.6170017&amp;isFromPublicArea=True&amp;isModal=true&amp;asPopupView=true</t>
  </si>
  <si>
    <t>https://community.secop.gov.co/Public/Tendering/OpportunityDetail/Index?noticeUID=CO1.NTC.6174971&amp;isFromPublicArea=True&amp;isModal=true&amp;asPopupView=true</t>
  </si>
  <si>
    <t>https://community.secop.gov.co/Public/Tendering/OpportunityDetail/Index?noticeUID=CO1.NTC.6188474&amp;isFromPublicArea=True&amp;isModal=true&amp;asPopupView=true</t>
  </si>
  <si>
    <t>https://community.secop.gov.co/Public/Tendering/OpportunityDetail/Index?noticeUID=CO1.NTC.6185381&amp;isFromPublicArea=True&amp;isModal=true&amp;asPopupView=true</t>
  </si>
  <si>
    <t>https://community.secop.gov.co/Public/Tendering/OpportunityDetail/Index?noticeUID=CO1.NTC.6176998&amp;isFromPublicArea=True&amp;isModal=true&amp;asPopupView=true</t>
  </si>
  <si>
    <t>https://community.secop.gov.co/Public/Tendering/OpportunityDetail/Index?noticeUID=CO1.NTC.6183941&amp;isFromPublicArea=True&amp;isModal=true&amp;asPopupView=true</t>
  </si>
  <si>
    <t>https://community.secop.gov.co/Public/Tendering/OpportunityDetail/Index?noticeUID=CO1.NTC.6177053&amp;isFromPublicArea=True&amp;isModal=true&amp;asPopupView=true</t>
  </si>
  <si>
    <t>https://community.secop.gov.co/Public/Tendering/OpportunityDetail/Index?noticeUID=CO1.NTC.6084186&amp;isFromPublicArea=True&amp;isModal=true&amp;asPopupView=true</t>
  </si>
  <si>
    <t>https://community.secop.gov.co/Public/Tendering/OpportunityDetail/Index?noticeUID=CO1.NTC.6188906&amp;isFromPublicArea=True&amp;isModal=true&amp;asPopupView=true</t>
  </si>
  <si>
    <t>https://community.secop.gov.co/Public/Tendering/OpportunityDetail/Index?noticeUID=CO1.NTC.6133533&amp;isFromPublicArea=True&amp;isModal=False</t>
  </si>
  <si>
    <t>community.secop.gov.co/Public/Tendering/OpportunityDetail/Index?noticeUID=CO1.NTC.6134151&amp;isFromPublicArea=True&amp;isModal=False</t>
  </si>
  <si>
    <t>MSPS-511-2019</t>
  </si>
  <si>
    <t>CONVENIO</t>
  </si>
  <si>
    <t>Aunar esfuerzos para apoyar la gestión de cobro por concepto de cuotas partes pensionales activas, con el fin de contribuir con el financiamiento del Sistema General de Seguridad Social en Pensiones.</t>
  </si>
  <si>
    <t>https://www.contratos.gov.co/consultas/detalleProceso.do?numConstancia=19-12-9423111&amp;g-recaptcha-response=03AFcWeA7r0hcUkp7l9DHODwiUlZJ0eEqgHcgcR8ZUqU0b2bksGm_vCEKtfJ6i8Dw1eUFhf7MfLznWgHr8rRSYGvqc0Bf0RzahG-uKM-MS48_66dnDNlYbFdzikCTIZ-3aCL9xvAXaSjTaaxha96a4EXySKNX5vjpGJzcXivKfgiOLKf4yR2XZwrDrs0MQIKEmlupaueAqGDsv8ZkMyjF17JXwZmTKlg1-5SvgDL_FgMjyxBRv4SiMSANH2TdfAp2oiQ7DlYqozb7urufnP6m7iN-jhhW56IodAqGQ5DTRHiJRLnl4OugYzFp_HR1GEQdfW-2BZbbgbUlrNiR4hKn_c6k4PoB6cbzeiJlHg7deO5uTKggEZrTxPKdIVlZiJia-KW7u313wVx5CXK-9sSUjkYFxP5VTgIO6d0iM4Opj-k8z7XygOOf58SZpzahAh2UBKRcC3Q-CH5AH00T6O8zraYdMyTpA_PTNv-9ZFJ0tmwDhVrO_gmHOAIPwMf-BCDCIuCn1hGdYHASzrMUA-YdTaZOYaAdwEPrAII7b9ASWnLvuasUGeoARX488Z6VRx-C35NE9X607B9ztLeajJ_LqfWtkGS0dXycrOuQzKaJGVJ6M2xtJjmXXTY1-KaKofjSBHOtDtysJo0DkX6Huk-xPPBZPnwVpUsPMssFx7WP6b0U8hg_J5Sd2O9w</t>
  </si>
  <si>
    <t>MSPS-798-2013</t>
  </si>
  <si>
    <t>Constituir un Fondo de Administracion denominado “FONDO MINSALUD-ICETEX, con los recursos entregados por el Ministerio de Salud y Protección Social a EL ICETEX, para apoyar la formacion profesional y fortalecer las competencias , la adquisicion de nuevos conocimientos, desarrollo de habilidades estrategias y actitudes individuales y cargos encaminados al logro de la mision y objetivos de la Entidad , quién actuara como Administrator  y Mandatario</t>
  </si>
  <si>
    <t>Apoyar al Grupo Gestor de Canales de Atención y Peticiones Ciudadanas en la atención y orientación a personas con discapacidad
auditiva y en el fomento del uso de la Lengua de Señas Colombiana – LSC.</t>
  </si>
  <si>
    <t>https://community.secop.gov.co/Public/Tendering/OpportunityDetail/Index?noticeUID=CO1.NTC.5086485&amp;isFromPublicArea=True&amp;isModal=False</t>
  </si>
  <si>
    <t>NO APLICA PUBLICACION EN SECOP</t>
  </si>
  <si>
    <t>https://community.secop.gov.co/Public/Tendering/OpportunityDetail/Index?noticeUID=CO1.NTC.6143933&amp;isFromPublicArea=True&amp;isModal=False</t>
  </si>
  <si>
    <t>https://community.secop.gov.co/Public/Tendering/OpportunityDetail/Index?noticeUID=CO1.NTC.5497146&amp;isFromPublicArea=True&amp;isModal=False</t>
  </si>
  <si>
    <t>https://community.secop.gov.co/Public/Tendering/OpportunityDetail/Index?noticeUID=CO1.NTC.5877617&amp;isFromPublicArea=True&amp;isModal=False</t>
  </si>
  <si>
    <t>https://community.secop.gov.co/Public/Tendering/OpportunityDetail/Index?noticeUID=CO1.NTC.5922762&amp;isFromPublicArea=True&amp;isModal=False</t>
  </si>
  <si>
    <r>
      <rPr>
        <b/>
        <sz val="14"/>
        <color theme="1"/>
        <rFont val="Geomanist Light"/>
      </rPr>
      <t>LISTADO DE CONTRATOS Y MODIFICACIONES REALIZADAS EN MAYO 2024</t>
    </r>
    <r>
      <rPr>
        <sz val="14"/>
        <color theme="1"/>
        <rFont val="Geomanist Light"/>
        <family val="3"/>
      </rPr>
      <t xml:space="preserve">
FECHA</t>
    </r>
    <r>
      <rPr>
        <b/>
        <sz val="14"/>
        <color theme="1"/>
        <rFont val="Geomanist Light"/>
        <family val="3"/>
      </rPr>
      <t>: MAYO 2024</t>
    </r>
    <r>
      <rPr>
        <b/>
        <sz val="11"/>
        <color theme="1"/>
        <rFont val="Geomanist Bold"/>
        <family val="3"/>
      </rPr>
      <t xml:space="preserve">
</t>
    </r>
  </si>
  <si>
    <t>community.secop.gov.co/Public/Tendering/OpportunityDetail/Index?noticeUID=CO1.NTC.5438458&amp;isFromPublicArea=True&amp;isModal=False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</si>
</sst>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240A]\ #,##0.00;[Red][$$-240A]\ #,##0.00"/>
  </numFmts>
  <fonts count="1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b/>
      <sz val="11"/>
      <color theme="1"/>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
      <b/>
      <sz val="14"/>
      <color theme="1"/>
      <name val="Geomanist Light"/>
    </font>
  </fonts>
  <fills count="4">
    <fill>
      <patternFill patternType="none"/>
    </fill>
    <fill>
      <patternFill patternType="gray125"/>
    </fill>
    <fill>
      <patternFill patternType="solid">
        <fgColor theme="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20">
    <xf numFmtId="0" fontId="0" fillId="0" borderId="0" xfId="0"/>
    <xf numFmtId="0" fontId="5" fillId="0" borderId="0" xfId="0" applyFont="1"/>
    <xf numFmtId="0" fontId="5" fillId="0" borderId="0" xfId="1" applyFont="1" applyFill="1" applyAlignment="1">
      <alignment wrapText="1"/>
    </xf>
    <xf numFmtId="3" fontId="9" fillId="0" borderId="1" xfId="0" applyNumberFormat="1" applyFont="1" applyBorder="1" applyAlignment="1">
      <alignment horizontal="left" vertical="center"/>
    </xf>
    <xf numFmtId="9" fontId="9" fillId="0" borderId="1" xfId="6" applyFont="1" applyBorder="1" applyAlignment="1">
      <alignment horizontal="left" vertical="center"/>
    </xf>
    <xf numFmtId="0" fontId="10" fillId="3" borderId="1" xfId="1" applyFont="1" applyFill="1" applyBorder="1" applyAlignment="1">
      <alignment horizontal="center" vertical="center" wrapText="1"/>
    </xf>
    <xf numFmtId="164" fontId="10" fillId="3" borderId="1" xfId="3" applyNumberFormat="1" applyFont="1" applyFill="1" applyBorder="1" applyAlignment="1">
      <alignment horizontal="center" vertical="center" wrapText="1"/>
    </xf>
    <xf numFmtId="14" fontId="10" fillId="3" borderId="1" xfId="1" applyNumberFormat="1" applyFont="1" applyFill="1" applyBorder="1" applyAlignment="1">
      <alignment horizontal="center" vertical="center" wrapText="1"/>
    </xf>
    <xf numFmtId="0" fontId="10" fillId="3" borderId="1" xfId="1" applyNumberFormat="1" applyFont="1" applyFill="1" applyBorder="1" applyAlignment="1">
      <alignment horizontal="center" vertical="center" wrapText="1"/>
    </xf>
    <xf numFmtId="1" fontId="10" fillId="3" borderId="1" xfId="5" applyNumberFormat="1" applyFont="1" applyFill="1" applyBorder="1" applyAlignment="1">
      <alignment horizontal="center" vertical="center" wrapText="1"/>
    </xf>
    <xf numFmtId="0" fontId="9" fillId="0" borderId="1" xfId="0" applyFont="1" applyBorder="1" applyAlignment="1">
      <alignment horizontal="left" vertical="center"/>
    </xf>
    <xf numFmtId="165" fontId="9" fillId="0" borderId="1" xfId="0" applyNumberFormat="1" applyFont="1" applyBorder="1" applyAlignment="1">
      <alignment horizontal="left" vertical="center"/>
    </xf>
    <xf numFmtId="0" fontId="9" fillId="0" borderId="1" xfId="0" applyFont="1" applyBorder="1" applyAlignment="1">
      <alignment horizontal="left" vertical="center" wrapText="1"/>
    </xf>
    <xf numFmtId="1" fontId="9" fillId="0" borderId="1" xfId="0" applyNumberFormat="1" applyFont="1" applyBorder="1" applyAlignment="1">
      <alignment horizontal="center" vertical="center"/>
    </xf>
    <xf numFmtId="14" fontId="9" fillId="0" borderId="1" xfId="0" applyNumberFormat="1" applyFont="1" applyBorder="1" applyAlignment="1">
      <alignment horizontal="right" vertical="center"/>
    </xf>
    <xf numFmtId="0" fontId="9" fillId="0" borderId="1" xfId="6" applyNumberFormat="1" applyFont="1" applyBorder="1" applyAlignment="1">
      <alignment horizontal="left" vertical="center"/>
    </xf>
    <xf numFmtId="0" fontId="4" fillId="0" borderId="1" xfId="7" applyBorder="1" applyAlignment="1">
      <alignment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10</xdr:col>
      <xdr:colOff>4089289</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5450667&amp;isFromPublicArea=True&amp;isModal=False" TargetMode="External"/><Relationship Id="rId13" Type="http://schemas.openxmlformats.org/officeDocument/2006/relationships/hyperlink" Target="https://community.secop.gov.co/Public/Tendering/OpportunityDetail/Index?noticeUID=CO1.NTC.5528845&amp;isFromPublicArea=True&amp;isModal=true&amp;asPopupView=true" TargetMode="External"/><Relationship Id="rId18" Type="http://schemas.openxmlformats.org/officeDocument/2006/relationships/hyperlink" Target="https://community.secop.gov.co/Public/Tendering/OpportunityDetail/Index?noticeUID=CO1.NTC.5086485&amp;isFromPublicArea=True&amp;isModal=False" TargetMode="External"/><Relationship Id="rId3" Type="http://schemas.openxmlformats.org/officeDocument/2006/relationships/hyperlink" Target="https://community.secop.gov.co/Public/Tendering/OpportunityDetail/Index?noticeUID=CO1.NTC.6143933&amp;isFromPublicArea=True&amp;isModal=False" TargetMode="External"/><Relationship Id="rId21" Type="http://schemas.openxmlformats.org/officeDocument/2006/relationships/hyperlink" Target="https://community.secop.gov.co/Public/Tendering/OpportunityDetail/Index?noticeUID=CO1.NTC.5967945&amp;isFromPublicArea=True&amp;isModal=true&amp;asPopupView=true" TargetMode="External"/><Relationship Id="rId7" Type="http://schemas.openxmlformats.org/officeDocument/2006/relationships/hyperlink" Target="https://community.secop.gov.co/Public/Tendering/OpportunityDetail/Index?noticeUID=CO1.NTC.5479496" TargetMode="External"/><Relationship Id="rId12" Type="http://schemas.openxmlformats.org/officeDocument/2006/relationships/hyperlink" Target="https://community.secop.gov.co/Public/Tendering/OpportunityDetail/Index?noticeUID=CO1.NTC.5509746&amp;isFromPublicArea=True&amp;isModal=False" TargetMode="External"/><Relationship Id="rId17" Type="http://schemas.openxmlformats.org/officeDocument/2006/relationships/hyperlink" Target="https://community.secop.gov.co/Public/Tendering/OpportunityDetail/Index?noticeUID=CO1.NTC.5793119&amp;isFromPublicArea=True&amp;isModal=False" TargetMode="External"/><Relationship Id="rId2" Type="http://schemas.openxmlformats.org/officeDocument/2006/relationships/hyperlink" Target="https://community.secop.gov.co/Public/Tendering/OpportunityDetail/Index?noticeUID=CO1.NTC.6134151&amp;isFromPublicArea=True&amp;isModal=False" TargetMode="External"/><Relationship Id="rId16" Type="http://schemas.openxmlformats.org/officeDocument/2006/relationships/hyperlink" Target="https://community.secop.gov.co/Public/Tendering/OpportunityDetail/Index?noticeUID=CO1.NTC.5656981&amp;isFromPublicArea=True&amp;isModal=true&amp;asPopupView=true" TargetMode="External"/><Relationship Id="rId20" Type="http://schemas.openxmlformats.org/officeDocument/2006/relationships/hyperlink" Target="https://community.secop.gov.co/Public/Tendering/OpportunityDetail/Index?noticeUID=CO1.NTC.6055334&amp;isFromPublicArea=True&amp;isModal=true&amp;asPopupView=true" TargetMode="External"/><Relationship Id="rId1" Type="http://schemas.openxmlformats.org/officeDocument/2006/relationships/hyperlink" Target="https://community.secop.gov.co/Public/Tendering/OpportunityDetail/Index?noticeUID=CO1.NTC.6133533&amp;isFromPublicArea=True&amp;isModal=False" TargetMode="External"/><Relationship Id="rId6" Type="http://schemas.openxmlformats.org/officeDocument/2006/relationships/hyperlink" Target="https://community.secop.gov.co/Public/Tendering/OpportunityDetail/Index?noticeUID=CO1.NTC.5922762&amp;isFromPublicArea=True&amp;isModal=False" TargetMode="External"/><Relationship Id="rId11" Type="http://schemas.openxmlformats.org/officeDocument/2006/relationships/hyperlink" Target="https://community.secop.gov.co/Public/Tendering/OpportunityDetail/Index?noticeUID=CO1.NTC.5498009&amp;isFromPublicArea=True&amp;isModal=true&amp;asPopupView=true" TargetMode="External"/><Relationship Id="rId24" Type="http://schemas.openxmlformats.org/officeDocument/2006/relationships/drawing" Target="../drawings/drawing1.xml"/><Relationship Id="rId5" Type="http://schemas.openxmlformats.org/officeDocument/2006/relationships/hyperlink" Target="https://community.secop.gov.co/Public/Tendering/OpportunityDetail/Index?noticeUID=CO1.NTC.5877617&amp;isFromPublicArea=True&amp;isModal=False" TargetMode="External"/><Relationship Id="rId15" Type="http://schemas.openxmlformats.org/officeDocument/2006/relationships/hyperlink" Target="https://community.secop.gov.co/Public/Tendering/OpportunityDetail/Index?noticeUID=CO1.NTC.5667928&amp;isFromPublicArea=True&amp;isModal=true&amp;asPopupView=true" TargetMode="External"/><Relationship Id="rId23" Type="http://schemas.openxmlformats.org/officeDocument/2006/relationships/printerSettings" Target="../printerSettings/printerSettings1.bin"/><Relationship Id="rId10" Type="http://schemas.openxmlformats.org/officeDocument/2006/relationships/hyperlink" Target="https://community.secop.gov.co/Public/Tendering/OpportunityDetail/Index?noticeUID=CO1.NTC.5534252&amp;isFromPublicArea=True&amp;isModal=true&amp;asPopupView=true" TargetMode="External"/><Relationship Id="rId19" Type="http://schemas.openxmlformats.org/officeDocument/2006/relationships/hyperlink" Target="https://community.secop.gov.co/Public/Tendering/OpportunityDetail/Index?noticeUID=CO1.NTC.6185381&amp;isFromPublicArea=True&amp;isModal=true&amp;asPopupView=true" TargetMode="External"/><Relationship Id="rId4" Type="http://schemas.openxmlformats.org/officeDocument/2006/relationships/hyperlink" Target="https://community.secop.gov.co/Public/Tendering/OpportunityDetail/Index?noticeUID=CO1.NTC.5497146&amp;isFromPublicArea=True&amp;isModal=False" TargetMode="External"/><Relationship Id="rId9" Type="http://schemas.openxmlformats.org/officeDocument/2006/relationships/hyperlink" Target="https://community.secop.gov.co/Public/Tendering/OpportunityDetail/Index?noticeUID=CO1.NTC.5916359&amp;isFromPublicArea=True&amp;isModal=False" TargetMode="External"/><Relationship Id="rId14" Type="http://schemas.openxmlformats.org/officeDocument/2006/relationships/hyperlink" Target="https://community.secop.gov.co/Public/Tendering/OpportunityDetail/Index?noticeUID=CO1.NTC.5426222" TargetMode="External"/><Relationship Id="rId22" Type="http://schemas.openxmlformats.org/officeDocument/2006/relationships/hyperlink" Target="https://community.secop.gov.co/Public/Tendering/OpportunityDetail/Index?noticeUID=CO1.NTC.5438458&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3"/>
  <sheetViews>
    <sheetView tabSelected="1" zoomScale="80" zoomScaleNormal="80" zoomScaleSheetLayoutView="93" zoomScalePageLayoutView="90" workbookViewId="0">
      <selection activeCell="C4" sqref="C4"/>
    </sheetView>
  </sheetViews>
  <sheetFormatPr baseColWidth="10" defaultColWidth="11.42578125" defaultRowHeight="15"/>
  <cols>
    <col min="1" max="1" width="22.28515625" bestFit="1" customWidth="1"/>
    <col min="2" max="2" width="27.5703125" customWidth="1"/>
    <col min="3" max="3" width="45.140625" customWidth="1"/>
    <col min="4" max="4" width="24.28515625" customWidth="1"/>
    <col min="5" max="5" width="23.5703125" customWidth="1"/>
    <col min="6" max="6" width="24.5703125" customWidth="1"/>
    <col min="7" max="7" width="28.42578125" customWidth="1"/>
    <col min="8" max="8" width="21.5703125" customWidth="1"/>
    <col min="9" max="9" width="24.140625" bestFit="1" customWidth="1"/>
    <col min="10" max="10" width="29.28515625" customWidth="1"/>
    <col min="11" max="11" width="67.42578125" customWidth="1"/>
    <col min="12" max="14" width="11.42578125" style="1"/>
    <col min="15" max="15" width="12.85546875" style="1" bestFit="1" customWidth="1"/>
    <col min="16" max="16" width="17" style="1" customWidth="1"/>
    <col min="17" max="17" width="11.42578125" style="1"/>
    <col min="18" max="18" width="15.7109375" style="1" customWidth="1"/>
    <col min="19" max="16384" width="11.42578125" style="1"/>
  </cols>
  <sheetData>
    <row r="1" spans="1:11" ht="117" customHeight="1">
      <c r="A1" s="17" t="s">
        <v>271</v>
      </c>
      <c r="B1" s="18"/>
      <c r="C1" s="18"/>
      <c r="D1" s="18"/>
      <c r="E1" s="18"/>
      <c r="F1" s="18"/>
      <c r="G1" s="18"/>
      <c r="H1" s="18"/>
      <c r="I1" s="18"/>
      <c r="J1" s="18"/>
      <c r="K1" s="19"/>
    </row>
    <row r="2" spans="1:11" s="2" customFormat="1" ht="45">
      <c r="A2" s="5" t="s">
        <v>0</v>
      </c>
      <c r="B2" s="5" t="s">
        <v>1</v>
      </c>
      <c r="C2" s="5" t="s">
        <v>2</v>
      </c>
      <c r="D2" s="7" t="s">
        <v>4</v>
      </c>
      <c r="E2" s="7" t="s">
        <v>5</v>
      </c>
      <c r="F2" s="8" t="s">
        <v>6</v>
      </c>
      <c r="G2" s="6" t="s">
        <v>3</v>
      </c>
      <c r="H2" s="9" t="s">
        <v>8</v>
      </c>
      <c r="I2" s="6" t="s">
        <v>9</v>
      </c>
      <c r="J2" s="6" t="s">
        <v>10</v>
      </c>
      <c r="K2" s="5" t="s">
        <v>7</v>
      </c>
    </row>
    <row r="3" spans="1:11" ht="12.75" customHeight="1">
      <c r="A3" s="10" t="s">
        <v>25</v>
      </c>
      <c r="B3" s="10" t="s">
        <v>11</v>
      </c>
      <c r="C3" s="12" t="s">
        <v>98</v>
      </c>
      <c r="D3" s="14">
        <v>45418</v>
      </c>
      <c r="E3" s="14">
        <v>45656</v>
      </c>
      <c r="F3" s="13">
        <f>E3-D3</f>
        <v>238</v>
      </c>
      <c r="G3" s="11">
        <v>70238000</v>
      </c>
      <c r="H3" s="4">
        <f t="shared" ref="H3:H34" si="0">I3/G3</f>
        <v>0</v>
      </c>
      <c r="I3" s="3">
        <v>0</v>
      </c>
      <c r="J3" s="11">
        <f>G3-I3</f>
        <v>70238000</v>
      </c>
      <c r="K3" s="16" t="s">
        <v>186</v>
      </c>
    </row>
    <row r="4" spans="1:11" ht="12.75" customHeight="1">
      <c r="A4" s="10" t="s">
        <v>26</v>
      </c>
      <c r="B4" s="10" t="s">
        <v>11</v>
      </c>
      <c r="C4" s="12" t="s">
        <v>99</v>
      </c>
      <c r="D4" s="14">
        <v>45420</v>
      </c>
      <c r="E4" s="14">
        <v>45656</v>
      </c>
      <c r="F4" s="13">
        <f t="shared" ref="F4:F67" si="1">E4-D4</f>
        <v>236</v>
      </c>
      <c r="G4" s="11">
        <v>35505000</v>
      </c>
      <c r="H4" s="4">
        <f t="shared" si="0"/>
        <v>0</v>
      </c>
      <c r="I4" s="3">
        <v>0</v>
      </c>
      <c r="J4" s="11">
        <f t="shared" ref="J4:J67" si="2">G4-I4</f>
        <v>35505000</v>
      </c>
      <c r="K4" s="16" t="s">
        <v>187</v>
      </c>
    </row>
    <row r="5" spans="1:11" ht="12.75" customHeight="1">
      <c r="A5" s="10" t="s">
        <v>27</v>
      </c>
      <c r="B5" s="10" t="s">
        <v>11</v>
      </c>
      <c r="C5" s="10" t="s">
        <v>100</v>
      </c>
      <c r="D5" s="14">
        <v>45414</v>
      </c>
      <c r="E5" s="14">
        <v>45656</v>
      </c>
      <c r="F5" s="13">
        <f t="shared" si="1"/>
        <v>242</v>
      </c>
      <c r="G5" s="11">
        <v>84666667</v>
      </c>
      <c r="H5" s="4">
        <f t="shared" si="0"/>
        <v>0</v>
      </c>
      <c r="I5" s="3">
        <v>0</v>
      </c>
      <c r="J5" s="11">
        <f t="shared" si="2"/>
        <v>84666667</v>
      </c>
      <c r="K5" s="16" t="s">
        <v>188</v>
      </c>
    </row>
    <row r="6" spans="1:11" ht="12.75" customHeight="1">
      <c r="A6" s="10" t="s">
        <v>28</v>
      </c>
      <c r="B6" s="10" t="s">
        <v>11</v>
      </c>
      <c r="C6" s="10" t="s">
        <v>101</v>
      </c>
      <c r="D6" s="14">
        <v>45429</v>
      </c>
      <c r="E6" s="14">
        <v>45657</v>
      </c>
      <c r="F6" s="13">
        <f t="shared" si="1"/>
        <v>228</v>
      </c>
      <c r="G6" s="11">
        <v>58467600</v>
      </c>
      <c r="H6" s="4">
        <f t="shared" si="0"/>
        <v>0</v>
      </c>
      <c r="I6" s="3">
        <v>0</v>
      </c>
      <c r="J6" s="11">
        <f t="shared" si="2"/>
        <v>58467600</v>
      </c>
      <c r="K6" s="16" t="s">
        <v>189</v>
      </c>
    </row>
    <row r="7" spans="1:11" ht="12.75" customHeight="1">
      <c r="A7" s="10" t="s">
        <v>29</v>
      </c>
      <c r="B7" s="10" t="s">
        <v>11</v>
      </c>
      <c r="C7" s="12" t="s">
        <v>13</v>
      </c>
      <c r="D7" s="14">
        <v>45415</v>
      </c>
      <c r="E7" s="14">
        <v>45567</v>
      </c>
      <c r="F7" s="13">
        <f t="shared" si="1"/>
        <v>152</v>
      </c>
      <c r="G7" s="11">
        <v>40989000</v>
      </c>
      <c r="H7" s="4">
        <f t="shared" si="0"/>
        <v>0</v>
      </c>
      <c r="I7" s="3">
        <v>0</v>
      </c>
      <c r="J7" s="11">
        <f t="shared" si="2"/>
        <v>40989000</v>
      </c>
      <c r="K7" s="16" t="s">
        <v>190</v>
      </c>
    </row>
    <row r="8" spans="1:11" ht="12.75" customHeight="1">
      <c r="A8" s="10" t="s">
        <v>30</v>
      </c>
      <c r="B8" s="10" t="s">
        <v>11</v>
      </c>
      <c r="C8" s="12" t="s">
        <v>102</v>
      </c>
      <c r="D8" s="14">
        <v>45420</v>
      </c>
      <c r="E8" s="14">
        <v>45656</v>
      </c>
      <c r="F8" s="13">
        <f t="shared" si="1"/>
        <v>236</v>
      </c>
      <c r="G8" s="11">
        <v>87000000</v>
      </c>
      <c r="H8" s="4">
        <f t="shared" si="0"/>
        <v>0</v>
      </c>
      <c r="I8" s="3">
        <v>0</v>
      </c>
      <c r="J8" s="11">
        <f t="shared" si="2"/>
        <v>87000000</v>
      </c>
      <c r="K8" s="16" t="s">
        <v>191</v>
      </c>
    </row>
    <row r="9" spans="1:11" ht="12.75" customHeight="1">
      <c r="A9" s="10" t="s">
        <v>31</v>
      </c>
      <c r="B9" s="10" t="s">
        <v>11</v>
      </c>
      <c r="C9" s="12" t="s">
        <v>103</v>
      </c>
      <c r="D9" s="14">
        <v>45426</v>
      </c>
      <c r="E9" s="14">
        <v>45656</v>
      </c>
      <c r="F9" s="13">
        <f t="shared" si="1"/>
        <v>230</v>
      </c>
      <c r="G9" s="11">
        <v>67319333</v>
      </c>
      <c r="H9" s="4">
        <f t="shared" si="0"/>
        <v>0</v>
      </c>
      <c r="I9" s="3">
        <v>0</v>
      </c>
      <c r="J9" s="11">
        <f t="shared" si="2"/>
        <v>67319333</v>
      </c>
      <c r="K9" s="16" t="s">
        <v>192</v>
      </c>
    </row>
    <row r="10" spans="1:11" ht="12.75" customHeight="1">
      <c r="A10" s="10" t="s">
        <v>32</v>
      </c>
      <c r="B10" s="10" t="s">
        <v>11</v>
      </c>
      <c r="C10" s="12" t="s">
        <v>104</v>
      </c>
      <c r="D10" s="14">
        <v>45418</v>
      </c>
      <c r="E10" s="14">
        <v>45656</v>
      </c>
      <c r="F10" s="13">
        <f t="shared" si="1"/>
        <v>238</v>
      </c>
      <c r="G10" s="11">
        <v>68436667</v>
      </c>
      <c r="H10" s="4">
        <f t="shared" si="0"/>
        <v>0</v>
      </c>
      <c r="I10" s="3">
        <v>0</v>
      </c>
      <c r="J10" s="11">
        <f t="shared" si="2"/>
        <v>68436667</v>
      </c>
      <c r="K10" s="16" t="s">
        <v>193</v>
      </c>
    </row>
    <row r="11" spans="1:11" ht="12.75" customHeight="1">
      <c r="A11" s="10" t="s">
        <v>33</v>
      </c>
      <c r="B11" s="10" t="s">
        <v>11</v>
      </c>
      <c r="C11" s="12" t="s">
        <v>105</v>
      </c>
      <c r="D11" s="14">
        <v>45418</v>
      </c>
      <c r="E11" s="14">
        <v>45656</v>
      </c>
      <c r="F11" s="13">
        <f t="shared" si="1"/>
        <v>238</v>
      </c>
      <c r="G11" s="11">
        <v>76342000</v>
      </c>
      <c r="H11" s="4">
        <f t="shared" si="0"/>
        <v>0</v>
      </c>
      <c r="I11" s="3">
        <v>0</v>
      </c>
      <c r="J11" s="11">
        <f t="shared" si="2"/>
        <v>76342000</v>
      </c>
      <c r="K11" s="16" t="s">
        <v>194</v>
      </c>
    </row>
    <row r="12" spans="1:11" ht="12.75" customHeight="1">
      <c r="A12" s="10" t="s">
        <v>34</v>
      </c>
      <c r="B12" s="10" t="s">
        <v>11</v>
      </c>
      <c r="C12" s="12" t="s">
        <v>106</v>
      </c>
      <c r="D12" s="14">
        <v>45422</v>
      </c>
      <c r="E12" s="14">
        <v>45656</v>
      </c>
      <c r="F12" s="13">
        <f t="shared" si="1"/>
        <v>234</v>
      </c>
      <c r="G12" s="11">
        <v>82666667</v>
      </c>
      <c r="H12" s="4">
        <f t="shared" si="0"/>
        <v>0</v>
      </c>
      <c r="I12" s="3">
        <v>0</v>
      </c>
      <c r="J12" s="11">
        <f t="shared" si="2"/>
        <v>82666667</v>
      </c>
      <c r="K12" s="16" t="s">
        <v>195</v>
      </c>
    </row>
    <row r="13" spans="1:11" ht="12.75" customHeight="1">
      <c r="A13" s="10" t="s">
        <v>35</v>
      </c>
      <c r="B13" s="10" t="s">
        <v>11</v>
      </c>
      <c r="C13" s="12" t="s">
        <v>107</v>
      </c>
      <c r="D13" s="14">
        <v>45420</v>
      </c>
      <c r="E13" s="14">
        <v>45656</v>
      </c>
      <c r="F13" s="13">
        <f t="shared" si="1"/>
        <v>236</v>
      </c>
      <c r="G13" s="11">
        <v>79038011</v>
      </c>
      <c r="H13" s="4">
        <f t="shared" si="0"/>
        <v>0</v>
      </c>
      <c r="I13" s="3">
        <v>0</v>
      </c>
      <c r="J13" s="11">
        <f t="shared" si="2"/>
        <v>79038011</v>
      </c>
      <c r="K13" s="16" t="s">
        <v>196</v>
      </c>
    </row>
    <row r="14" spans="1:11" ht="12.75" customHeight="1">
      <c r="A14" s="10" t="s">
        <v>36</v>
      </c>
      <c r="B14" s="10" t="s">
        <v>11</v>
      </c>
      <c r="C14" s="12" t="s">
        <v>12</v>
      </c>
      <c r="D14" s="14">
        <v>45433</v>
      </c>
      <c r="E14" s="14">
        <v>45585</v>
      </c>
      <c r="F14" s="13">
        <f t="shared" si="1"/>
        <v>152</v>
      </c>
      <c r="G14" s="11">
        <v>40989000</v>
      </c>
      <c r="H14" s="4">
        <f t="shared" si="0"/>
        <v>0</v>
      </c>
      <c r="I14" s="3">
        <v>0</v>
      </c>
      <c r="J14" s="11">
        <f t="shared" si="2"/>
        <v>40989000</v>
      </c>
      <c r="K14" s="16" t="s">
        <v>197</v>
      </c>
    </row>
    <row r="15" spans="1:11" ht="12.75" customHeight="1">
      <c r="A15" s="10" t="s">
        <v>37</v>
      </c>
      <c r="B15" s="10" t="s">
        <v>11</v>
      </c>
      <c r="C15" s="12" t="s">
        <v>22</v>
      </c>
      <c r="D15" s="14">
        <v>45419</v>
      </c>
      <c r="E15" s="14">
        <v>45656</v>
      </c>
      <c r="F15" s="13">
        <f t="shared" si="1"/>
        <v>237</v>
      </c>
      <c r="G15" s="11">
        <v>79038011</v>
      </c>
      <c r="H15" s="4">
        <f t="shared" si="0"/>
        <v>0</v>
      </c>
      <c r="I15" s="3">
        <v>0</v>
      </c>
      <c r="J15" s="11">
        <f t="shared" si="2"/>
        <v>79038011</v>
      </c>
      <c r="K15" s="16" t="s">
        <v>198</v>
      </c>
    </row>
    <row r="16" spans="1:11" ht="12.75" customHeight="1">
      <c r="A16" s="10" t="s">
        <v>38</v>
      </c>
      <c r="B16" s="10" t="s">
        <v>11</v>
      </c>
      <c r="C16" s="12" t="s">
        <v>108</v>
      </c>
      <c r="D16" s="14">
        <v>45422</v>
      </c>
      <c r="E16" s="14">
        <v>45656</v>
      </c>
      <c r="F16" s="13">
        <f t="shared" si="1"/>
        <v>234</v>
      </c>
      <c r="G16" s="11">
        <v>94000000</v>
      </c>
      <c r="H16" s="4">
        <f t="shared" si="0"/>
        <v>0</v>
      </c>
      <c r="I16" s="3">
        <v>0</v>
      </c>
      <c r="J16" s="11">
        <f t="shared" si="2"/>
        <v>94000000</v>
      </c>
      <c r="K16" s="16" t="s">
        <v>199</v>
      </c>
    </row>
    <row r="17" spans="1:11" ht="12.75" customHeight="1">
      <c r="A17" s="10" t="s">
        <v>39</v>
      </c>
      <c r="B17" s="10" t="s">
        <v>11</v>
      </c>
      <c r="C17" s="12" t="s">
        <v>20</v>
      </c>
      <c r="D17" s="14">
        <v>45414</v>
      </c>
      <c r="E17" s="14">
        <v>45656</v>
      </c>
      <c r="F17" s="13">
        <f t="shared" si="1"/>
        <v>242</v>
      </c>
      <c r="G17" s="11">
        <v>82666667</v>
      </c>
      <c r="H17" s="4">
        <f t="shared" si="0"/>
        <v>0</v>
      </c>
      <c r="I17" s="3">
        <v>0</v>
      </c>
      <c r="J17" s="11">
        <f t="shared" si="2"/>
        <v>82666667</v>
      </c>
      <c r="K17" s="16" t="s">
        <v>200</v>
      </c>
    </row>
    <row r="18" spans="1:11" ht="12.75" customHeight="1">
      <c r="A18" s="10" t="s">
        <v>40</v>
      </c>
      <c r="B18" s="10" t="s">
        <v>11</v>
      </c>
      <c r="C18" s="10" t="s">
        <v>109</v>
      </c>
      <c r="D18" s="14">
        <v>45434</v>
      </c>
      <c r="E18" s="14">
        <v>45586</v>
      </c>
      <c r="F18" s="13">
        <f t="shared" si="1"/>
        <v>152</v>
      </c>
      <c r="G18" s="11">
        <v>40989000</v>
      </c>
      <c r="H18" s="4">
        <f t="shared" si="0"/>
        <v>0</v>
      </c>
      <c r="I18" s="3">
        <v>0</v>
      </c>
      <c r="J18" s="11">
        <f t="shared" si="2"/>
        <v>40989000</v>
      </c>
      <c r="K18" s="16" t="s">
        <v>256</v>
      </c>
    </row>
    <row r="19" spans="1:11" ht="12.75" customHeight="1">
      <c r="A19" s="10" t="s">
        <v>41</v>
      </c>
      <c r="B19" s="10" t="s">
        <v>11</v>
      </c>
      <c r="C19" s="12" t="s">
        <v>110</v>
      </c>
      <c r="D19" s="14">
        <v>45426</v>
      </c>
      <c r="E19" s="14">
        <v>45626</v>
      </c>
      <c r="F19" s="13">
        <f t="shared" si="1"/>
        <v>200</v>
      </c>
      <c r="G19" s="11">
        <v>3130838</v>
      </c>
      <c r="H19" s="4">
        <f t="shared" si="0"/>
        <v>0</v>
      </c>
      <c r="I19" s="3">
        <v>0</v>
      </c>
      <c r="J19" s="11">
        <f t="shared" si="2"/>
        <v>3130838</v>
      </c>
      <c r="K19" s="16" t="s">
        <v>201</v>
      </c>
    </row>
    <row r="20" spans="1:11" ht="12.75" customHeight="1">
      <c r="A20" s="10" t="s">
        <v>42</v>
      </c>
      <c r="B20" s="10" t="s">
        <v>11</v>
      </c>
      <c r="C20" s="12" t="s">
        <v>111</v>
      </c>
      <c r="D20" s="14">
        <v>45415</v>
      </c>
      <c r="E20" s="14">
        <v>45656</v>
      </c>
      <c r="F20" s="13">
        <f t="shared" si="1"/>
        <v>241</v>
      </c>
      <c r="G20" s="11">
        <v>64000000</v>
      </c>
      <c r="H20" s="4">
        <f t="shared" si="0"/>
        <v>0</v>
      </c>
      <c r="I20" s="3">
        <v>0</v>
      </c>
      <c r="J20" s="11">
        <f t="shared" si="2"/>
        <v>64000000</v>
      </c>
      <c r="K20" s="16" t="s">
        <v>202</v>
      </c>
    </row>
    <row r="21" spans="1:11" ht="12.75" customHeight="1">
      <c r="A21" s="10" t="s">
        <v>43</v>
      </c>
      <c r="B21" s="10" t="s">
        <v>11</v>
      </c>
      <c r="C21" s="12" t="s">
        <v>112</v>
      </c>
      <c r="D21" s="14">
        <v>45421</v>
      </c>
      <c r="E21" s="14">
        <v>45482</v>
      </c>
      <c r="F21" s="13">
        <f t="shared" si="1"/>
        <v>61</v>
      </c>
      <c r="G21" s="11">
        <v>22934870</v>
      </c>
      <c r="H21" s="4">
        <f t="shared" si="0"/>
        <v>0</v>
      </c>
      <c r="I21" s="3">
        <v>0</v>
      </c>
      <c r="J21" s="11">
        <f t="shared" si="2"/>
        <v>22934870</v>
      </c>
      <c r="K21" s="16" t="s">
        <v>203</v>
      </c>
    </row>
    <row r="22" spans="1:11" ht="12.75" customHeight="1">
      <c r="A22" s="10" t="s">
        <v>44</v>
      </c>
      <c r="B22" s="10" t="s">
        <v>11</v>
      </c>
      <c r="C22" s="10" t="s">
        <v>113</v>
      </c>
      <c r="D22" s="14">
        <v>45428</v>
      </c>
      <c r="E22" s="14">
        <v>45656</v>
      </c>
      <c r="F22" s="13">
        <f t="shared" si="1"/>
        <v>228</v>
      </c>
      <c r="G22" s="11">
        <v>74873240</v>
      </c>
      <c r="H22" s="4">
        <f t="shared" si="0"/>
        <v>0</v>
      </c>
      <c r="I22" s="3">
        <v>0</v>
      </c>
      <c r="J22" s="11">
        <f t="shared" si="2"/>
        <v>74873240</v>
      </c>
      <c r="K22" s="16" t="s">
        <v>204</v>
      </c>
    </row>
    <row r="23" spans="1:11" ht="12.75" customHeight="1">
      <c r="A23" s="10" t="s">
        <v>45</v>
      </c>
      <c r="B23" s="10" t="s">
        <v>11</v>
      </c>
      <c r="C23" s="12" t="s">
        <v>114</v>
      </c>
      <c r="D23" s="14">
        <v>45426</v>
      </c>
      <c r="E23" s="14">
        <v>45639</v>
      </c>
      <c r="F23" s="13">
        <f t="shared" si="1"/>
        <v>213</v>
      </c>
      <c r="G23" s="11">
        <v>71400000</v>
      </c>
      <c r="H23" s="4">
        <f t="shared" si="0"/>
        <v>0</v>
      </c>
      <c r="I23" s="3">
        <v>0</v>
      </c>
      <c r="J23" s="11">
        <f t="shared" si="2"/>
        <v>71400000</v>
      </c>
      <c r="K23" s="16" t="s">
        <v>205</v>
      </c>
    </row>
    <row r="24" spans="1:11" ht="12.75" customHeight="1">
      <c r="A24" s="10" t="s">
        <v>46</v>
      </c>
      <c r="B24" s="10" t="s">
        <v>11</v>
      </c>
      <c r="C24" s="12" t="s">
        <v>115</v>
      </c>
      <c r="D24" s="14">
        <v>45427</v>
      </c>
      <c r="E24" s="14">
        <v>45640</v>
      </c>
      <c r="F24" s="13">
        <f t="shared" si="1"/>
        <v>213</v>
      </c>
      <c r="G24" s="11">
        <v>60200000</v>
      </c>
      <c r="H24" s="4">
        <f t="shared" si="0"/>
        <v>0</v>
      </c>
      <c r="I24" s="3">
        <v>0</v>
      </c>
      <c r="J24" s="11">
        <f t="shared" si="2"/>
        <v>60200000</v>
      </c>
      <c r="K24" s="16" t="s">
        <v>206</v>
      </c>
    </row>
    <row r="25" spans="1:11" ht="12.75" customHeight="1">
      <c r="A25" s="10" t="s">
        <v>47</v>
      </c>
      <c r="B25" s="10" t="s">
        <v>11</v>
      </c>
      <c r="C25" s="12" t="s">
        <v>116</v>
      </c>
      <c r="D25" s="14">
        <v>45421</v>
      </c>
      <c r="E25" s="14">
        <v>45634</v>
      </c>
      <c r="F25" s="13">
        <f t="shared" si="1"/>
        <v>213</v>
      </c>
      <c r="G25" s="11">
        <v>71400000</v>
      </c>
      <c r="H25" s="4">
        <f t="shared" si="0"/>
        <v>0</v>
      </c>
      <c r="I25" s="3">
        <v>0</v>
      </c>
      <c r="J25" s="11">
        <f t="shared" si="2"/>
        <v>71400000</v>
      </c>
      <c r="K25" s="16" t="s">
        <v>207</v>
      </c>
    </row>
    <row r="26" spans="1:11" ht="12.75" customHeight="1">
      <c r="A26" s="10" t="s">
        <v>48</v>
      </c>
      <c r="B26" s="10" t="s">
        <v>11</v>
      </c>
      <c r="C26" s="10" t="s">
        <v>117</v>
      </c>
      <c r="D26" s="14">
        <v>45426</v>
      </c>
      <c r="E26" s="14">
        <v>45639</v>
      </c>
      <c r="F26" s="13">
        <f t="shared" si="1"/>
        <v>213</v>
      </c>
      <c r="G26" s="11">
        <v>60200000</v>
      </c>
      <c r="H26" s="4">
        <f t="shared" si="0"/>
        <v>0</v>
      </c>
      <c r="I26" s="3">
        <v>0</v>
      </c>
      <c r="J26" s="11">
        <f t="shared" si="2"/>
        <v>60200000</v>
      </c>
      <c r="K26" s="16" t="s">
        <v>208</v>
      </c>
    </row>
    <row r="27" spans="1:11" ht="12.75" customHeight="1">
      <c r="A27" s="10" t="s">
        <v>49</v>
      </c>
      <c r="B27" s="10" t="s">
        <v>11</v>
      </c>
      <c r="C27" s="12" t="s">
        <v>118</v>
      </c>
      <c r="D27" s="14">
        <v>45433</v>
      </c>
      <c r="E27" s="14">
        <v>45585</v>
      </c>
      <c r="F27" s="13">
        <f t="shared" si="1"/>
        <v>152</v>
      </c>
      <c r="G27" s="11">
        <v>35000000</v>
      </c>
      <c r="H27" s="4">
        <f t="shared" si="0"/>
        <v>0</v>
      </c>
      <c r="I27" s="3">
        <v>0</v>
      </c>
      <c r="J27" s="11">
        <f t="shared" si="2"/>
        <v>35000000</v>
      </c>
      <c r="K27" s="16" t="s">
        <v>209</v>
      </c>
    </row>
    <row r="28" spans="1:11" ht="12.75" customHeight="1">
      <c r="A28" s="10" t="s">
        <v>50</v>
      </c>
      <c r="B28" s="10" t="s">
        <v>11</v>
      </c>
      <c r="C28" s="12" t="s">
        <v>119</v>
      </c>
      <c r="D28" s="14">
        <v>45422</v>
      </c>
      <c r="E28" s="14">
        <v>45635</v>
      </c>
      <c r="F28" s="13">
        <f t="shared" si="1"/>
        <v>213</v>
      </c>
      <c r="G28" s="11">
        <v>71400000</v>
      </c>
      <c r="H28" s="4">
        <f t="shared" si="0"/>
        <v>0</v>
      </c>
      <c r="I28" s="3">
        <v>0</v>
      </c>
      <c r="J28" s="11">
        <f t="shared" si="2"/>
        <v>71400000</v>
      </c>
      <c r="K28" s="16" t="s">
        <v>210</v>
      </c>
    </row>
    <row r="29" spans="1:11" ht="12.75" customHeight="1">
      <c r="A29" s="10" t="s">
        <v>51</v>
      </c>
      <c r="B29" s="10" t="s">
        <v>11</v>
      </c>
      <c r="C29" s="10" t="s">
        <v>20</v>
      </c>
      <c r="D29" s="14">
        <v>45421</v>
      </c>
      <c r="E29" s="14">
        <v>45656</v>
      </c>
      <c r="F29" s="13">
        <f t="shared" si="1"/>
        <v>235</v>
      </c>
      <c r="G29" s="11">
        <v>82333333</v>
      </c>
      <c r="H29" s="4">
        <f t="shared" si="0"/>
        <v>0</v>
      </c>
      <c r="I29" s="3">
        <v>0</v>
      </c>
      <c r="J29" s="11">
        <f t="shared" si="2"/>
        <v>82333333</v>
      </c>
      <c r="K29" s="16" t="s">
        <v>211</v>
      </c>
    </row>
    <row r="30" spans="1:11" ht="12.75" customHeight="1">
      <c r="A30" s="10" t="s">
        <v>52</v>
      </c>
      <c r="B30" s="10" t="s">
        <v>11</v>
      </c>
      <c r="C30" s="12" t="s">
        <v>120</v>
      </c>
      <c r="D30" s="14">
        <v>45434</v>
      </c>
      <c r="E30" s="14">
        <v>45656</v>
      </c>
      <c r="F30" s="13">
        <f t="shared" si="1"/>
        <v>222</v>
      </c>
      <c r="G30" s="11">
        <v>16972971</v>
      </c>
      <c r="H30" s="4">
        <f t="shared" si="0"/>
        <v>0</v>
      </c>
      <c r="I30" s="3">
        <v>0</v>
      </c>
      <c r="J30" s="11">
        <f t="shared" si="2"/>
        <v>16972971</v>
      </c>
      <c r="K30" s="16" t="s">
        <v>267</v>
      </c>
    </row>
    <row r="31" spans="1:11" ht="12.75" customHeight="1">
      <c r="A31" s="10" t="s">
        <v>53</v>
      </c>
      <c r="B31" s="10" t="s">
        <v>11</v>
      </c>
      <c r="C31" s="12" t="s">
        <v>120</v>
      </c>
      <c r="D31" s="14">
        <v>45434</v>
      </c>
      <c r="E31" s="14">
        <v>45656</v>
      </c>
      <c r="F31" s="13">
        <f t="shared" si="1"/>
        <v>222</v>
      </c>
      <c r="G31" s="11">
        <v>16972971</v>
      </c>
      <c r="H31" s="4">
        <f t="shared" si="0"/>
        <v>0</v>
      </c>
      <c r="I31" s="3">
        <v>0</v>
      </c>
      <c r="J31" s="11">
        <f t="shared" si="2"/>
        <v>16972971</v>
      </c>
      <c r="K31" s="16" t="s">
        <v>212</v>
      </c>
    </row>
    <row r="32" spans="1:11" ht="12.75" customHeight="1">
      <c r="A32" s="10" t="s">
        <v>54</v>
      </c>
      <c r="B32" s="10" t="s">
        <v>11</v>
      </c>
      <c r="C32" s="12" t="s">
        <v>117</v>
      </c>
      <c r="D32" s="14">
        <v>45421</v>
      </c>
      <c r="E32" s="14">
        <v>45593</v>
      </c>
      <c r="F32" s="13">
        <f t="shared" si="1"/>
        <v>172</v>
      </c>
      <c r="G32" s="11">
        <v>51000000</v>
      </c>
      <c r="H32" s="4">
        <f t="shared" si="0"/>
        <v>0</v>
      </c>
      <c r="I32" s="3">
        <v>0</v>
      </c>
      <c r="J32" s="11">
        <f t="shared" si="2"/>
        <v>51000000</v>
      </c>
      <c r="K32" s="16" t="s">
        <v>213</v>
      </c>
    </row>
    <row r="33" spans="1:11" ht="12.75" customHeight="1">
      <c r="A33" s="10" t="s">
        <v>55</v>
      </c>
      <c r="B33" s="10" t="s">
        <v>11</v>
      </c>
      <c r="C33" s="12" t="s">
        <v>117</v>
      </c>
      <c r="D33" s="14">
        <v>45421</v>
      </c>
      <c r="E33" s="14">
        <v>45573</v>
      </c>
      <c r="F33" s="13">
        <f t="shared" si="1"/>
        <v>152</v>
      </c>
      <c r="G33" s="11">
        <v>51000000</v>
      </c>
      <c r="H33" s="4">
        <f t="shared" si="0"/>
        <v>0</v>
      </c>
      <c r="I33" s="3">
        <v>0</v>
      </c>
      <c r="J33" s="11">
        <f t="shared" si="2"/>
        <v>51000000</v>
      </c>
      <c r="K33" s="16" t="s">
        <v>214</v>
      </c>
    </row>
    <row r="34" spans="1:11" ht="12.75" customHeight="1">
      <c r="A34" s="10" t="s">
        <v>56</v>
      </c>
      <c r="B34" s="10" t="s">
        <v>11</v>
      </c>
      <c r="C34" s="12" t="s">
        <v>121</v>
      </c>
      <c r="D34" s="14">
        <v>45418</v>
      </c>
      <c r="E34" s="14">
        <v>45656</v>
      </c>
      <c r="F34" s="13">
        <f t="shared" si="1"/>
        <v>238</v>
      </c>
      <c r="G34" s="11">
        <v>25959980</v>
      </c>
      <c r="H34" s="4">
        <f t="shared" si="0"/>
        <v>0</v>
      </c>
      <c r="I34" s="3">
        <v>0</v>
      </c>
      <c r="J34" s="11">
        <f t="shared" si="2"/>
        <v>25959980</v>
      </c>
      <c r="K34" s="16" t="s">
        <v>215</v>
      </c>
    </row>
    <row r="35" spans="1:11" ht="12.75" customHeight="1">
      <c r="A35" s="10" t="s">
        <v>57</v>
      </c>
      <c r="B35" s="10" t="s">
        <v>11</v>
      </c>
      <c r="C35" s="12" t="s">
        <v>122</v>
      </c>
      <c r="D35" s="14">
        <v>45421</v>
      </c>
      <c r="E35" s="14">
        <v>45656</v>
      </c>
      <c r="F35" s="13">
        <f t="shared" si="1"/>
        <v>235</v>
      </c>
      <c r="G35" s="11">
        <v>25959980</v>
      </c>
      <c r="H35" s="4">
        <f t="shared" ref="H35:H66" si="3">I35/G35</f>
        <v>0</v>
      </c>
      <c r="I35" s="3">
        <v>0</v>
      </c>
      <c r="J35" s="11">
        <f t="shared" si="2"/>
        <v>25959980</v>
      </c>
      <c r="K35" s="16" t="s">
        <v>216</v>
      </c>
    </row>
    <row r="36" spans="1:11" ht="12.75" customHeight="1">
      <c r="A36" s="10" t="s">
        <v>58</v>
      </c>
      <c r="B36" s="10" t="s">
        <v>11</v>
      </c>
      <c r="C36" s="12" t="s">
        <v>123</v>
      </c>
      <c r="D36" s="14">
        <v>45419</v>
      </c>
      <c r="E36" s="14">
        <v>45656</v>
      </c>
      <c r="F36" s="13">
        <f t="shared" si="1"/>
        <v>237</v>
      </c>
      <c r="G36" s="11">
        <v>57360000</v>
      </c>
      <c r="H36" s="4">
        <f t="shared" si="3"/>
        <v>0</v>
      </c>
      <c r="I36" s="3">
        <v>0</v>
      </c>
      <c r="J36" s="11">
        <f t="shared" si="2"/>
        <v>57360000</v>
      </c>
      <c r="K36" s="16" t="s">
        <v>217</v>
      </c>
    </row>
    <row r="37" spans="1:11" ht="12.75" customHeight="1">
      <c r="A37" s="10" t="s">
        <v>59</v>
      </c>
      <c r="B37" s="10" t="s">
        <v>11</v>
      </c>
      <c r="C37" s="10" t="s">
        <v>20</v>
      </c>
      <c r="D37" s="14">
        <v>45420</v>
      </c>
      <c r="E37" s="14">
        <v>45656</v>
      </c>
      <c r="F37" s="13">
        <f t="shared" si="1"/>
        <v>236</v>
      </c>
      <c r="G37" s="11">
        <v>80666667</v>
      </c>
      <c r="H37" s="4">
        <f t="shared" si="3"/>
        <v>0</v>
      </c>
      <c r="I37" s="3">
        <v>0</v>
      </c>
      <c r="J37" s="11">
        <f t="shared" si="2"/>
        <v>80666667</v>
      </c>
      <c r="K37" s="16" t="s">
        <v>218</v>
      </c>
    </row>
    <row r="38" spans="1:11" ht="12.75" customHeight="1">
      <c r="A38" s="10" t="s">
        <v>60</v>
      </c>
      <c r="B38" s="10" t="s">
        <v>11</v>
      </c>
      <c r="C38" s="12" t="s">
        <v>124</v>
      </c>
      <c r="D38" s="14">
        <v>45429</v>
      </c>
      <c r="E38" s="14">
        <v>45656</v>
      </c>
      <c r="F38" s="13">
        <f t="shared" si="1"/>
        <v>227</v>
      </c>
      <c r="G38" s="11">
        <v>54480000</v>
      </c>
      <c r="H38" s="4">
        <f t="shared" si="3"/>
        <v>0</v>
      </c>
      <c r="I38" s="3">
        <v>0</v>
      </c>
      <c r="J38" s="11">
        <f t="shared" si="2"/>
        <v>54480000</v>
      </c>
      <c r="K38" s="16" t="s">
        <v>219</v>
      </c>
    </row>
    <row r="39" spans="1:11" ht="12.75" customHeight="1">
      <c r="A39" s="10" t="s">
        <v>61</v>
      </c>
      <c r="B39" s="10" t="s">
        <v>11</v>
      </c>
      <c r="C39" s="12" t="s">
        <v>20</v>
      </c>
      <c r="D39" s="14">
        <v>45421</v>
      </c>
      <c r="E39" s="14">
        <v>45656</v>
      </c>
      <c r="F39" s="13">
        <f t="shared" si="1"/>
        <v>235</v>
      </c>
      <c r="G39" s="11">
        <v>71098455</v>
      </c>
      <c r="H39" s="4">
        <f t="shared" si="3"/>
        <v>0</v>
      </c>
      <c r="I39" s="3">
        <v>0</v>
      </c>
      <c r="J39" s="11">
        <f t="shared" si="2"/>
        <v>71098455</v>
      </c>
      <c r="K39" s="16" t="s">
        <v>220</v>
      </c>
    </row>
    <row r="40" spans="1:11" ht="12.75" customHeight="1">
      <c r="A40" s="10" t="s">
        <v>62</v>
      </c>
      <c r="B40" s="10" t="s">
        <v>11</v>
      </c>
      <c r="C40" s="10" t="s">
        <v>125</v>
      </c>
      <c r="D40" s="14">
        <v>45421</v>
      </c>
      <c r="E40" s="14">
        <v>45656</v>
      </c>
      <c r="F40" s="13">
        <f t="shared" si="1"/>
        <v>235</v>
      </c>
      <c r="G40" s="11">
        <v>70852453</v>
      </c>
      <c r="H40" s="4">
        <f t="shared" si="3"/>
        <v>0</v>
      </c>
      <c r="I40" s="3">
        <v>0</v>
      </c>
      <c r="J40" s="11">
        <f t="shared" si="2"/>
        <v>70852453</v>
      </c>
      <c r="K40" s="16" t="s">
        <v>221</v>
      </c>
    </row>
    <row r="41" spans="1:11" ht="12.75" customHeight="1">
      <c r="A41" s="10" t="s">
        <v>63</v>
      </c>
      <c r="B41" s="10" t="s">
        <v>11</v>
      </c>
      <c r="C41" s="12" t="s">
        <v>126</v>
      </c>
      <c r="D41" s="14">
        <v>45428</v>
      </c>
      <c r="E41" s="14">
        <v>45656</v>
      </c>
      <c r="F41" s="13">
        <f t="shared" si="1"/>
        <v>228</v>
      </c>
      <c r="G41" s="11">
        <v>69408040</v>
      </c>
      <c r="H41" s="4">
        <f t="shared" si="3"/>
        <v>0</v>
      </c>
      <c r="I41" s="3">
        <v>0</v>
      </c>
      <c r="J41" s="11">
        <f t="shared" si="2"/>
        <v>69408040</v>
      </c>
      <c r="K41" s="16" t="s">
        <v>222</v>
      </c>
    </row>
    <row r="42" spans="1:11" ht="12.75" customHeight="1">
      <c r="A42" s="10" t="s">
        <v>64</v>
      </c>
      <c r="B42" s="10" t="s">
        <v>11</v>
      </c>
      <c r="C42" s="12" t="s">
        <v>127</v>
      </c>
      <c r="D42" s="14">
        <v>45426</v>
      </c>
      <c r="E42" s="14">
        <v>45656</v>
      </c>
      <c r="F42" s="13">
        <f t="shared" si="1"/>
        <v>230</v>
      </c>
      <c r="G42" s="11">
        <v>72000000</v>
      </c>
      <c r="H42" s="4">
        <f t="shared" si="3"/>
        <v>0</v>
      </c>
      <c r="I42" s="3">
        <v>0</v>
      </c>
      <c r="J42" s="11">
        <f t="shared" si="2"/>
        <v>72000000</v>
      </c>
      <c r="K42" s="16" t="s">
        <v>223</v>
      </c>
    </row>
    <row r="43" spans="1:11" ht="12.75" customHeight="1">
      <c r="A43" s="10" t="s">
        <v>65</v>
      </c>
      <c r="B43" s="10" t="s">
        <v>11</v>
      </c>
      <c r="C43" s="12" t="s">
        <v>128</v>
      </c>
      <c r="D43" s="14">
        <v>45433</v>
      </c>
      <c r="E43" s="14">
        <v>45616</v>
      </c>
      <c r="F43" s="13">
        <f t="shared" si="1"/>
        <v>183</v>
      </c>
      <c r="G43" s="11">
        <v>42000000</v>
      </c>
      <c r="H43" s="4">
        <f t="shared" si="3"/>
        <v>0</v>
      </c>
      <c r="I43" s="3">
        <v>0</v>
      </c>
      <c r="J43" s="11">
        <f t="shared" si="2"/>
        <v>42000000</v>
      </c>
      <c r="K43" s="16" t="s">
        <v>224</v>
      </c>
    </row>
    <row r="44" spans="1:11" ht="12.75" customHeight="1">
      <c r="A44" s="10" t="s">
        <v>66</v>
      </c>
      <c r="B44" s="10" t="s">
        <v>11</v>
      </c>
      <c r="C44" s="12" t="s">
        <v>124</v>
      </c>
      <c r="D44" s="14">
        <v>45432</v>
      </c>
      <c r="E44" s="14">
        <v>45656</v>
      </c>
      <c r="F44" s="13">
        <f t="shared" si="1"/>
        <v>224</v>
      </c>
      <c r="G44" s="11">
        <v>54480000</v>
      </c>
      <c r="H44" s="4">
        <f t="shared" si="3"/>
        <v>0</v>
      </c>
      <c r="I44" s="3">
        <v>0</v>
      </c>
      <c r="J44" s="11">
        <f t="shared" si="2"/>
        <v>54480000</v>
      </c>
      <c r="K44" s="16" t="s">
        <v>225</v>
      </c>
    </row>
    <row r="45" spans="1:11" ht="12.75" customHeight="1">
      <c r="A45" s="10" t="s">
        <v>67</v>
      </c>
      <c r="B45" s="10" t="s">
        <v>11</v>
      </c>
      <c r="C45" s="12" t="s">
        <v>129</v>
      </c>
      <c r="D45" s="14">
        <v>45440</v>
      </c>
      <c r="E45" s="14">
        <v>45656</v>
      </c>
      <c r="F45" s="13">
        <f t="shared" si="1"/>
        <v>216</v>
      </c>
      <c r="G45" s="11">
        <v>92712411</v>
      </c>
      <c r="H45" s="4">
        <f t="shared" si="3"/>
        <v>0</v>
      </c>
      <c r="I45" s="3">
        <v>0</v>
      </c>
      <c r="J45" s="11">
        <f t="shared" si="2"/>
        <v>92712411</v>
      </c>
      <c r="K45" s="16" t="s">
        <v>226</v>
      </c>
    </row>
    <row r="46" spans="1:11" ht="12.75" customHeight="1">
      <c r="A46" s="10" t="s">
        <v>68</v>
      </c>
      <c r="B46" s="10" t="s">
        <v>11</v>
      </c>
      <c r="C46" s="10" t="s">
        <v>130</v>
      </c>
      <c r="D46" s="14">
        <v>45435</v>
      </c>
      <c r="E46" s="14">
        <v>45587</v>
      </c>
      <c r="F46" s="13">
        <f t="shared" si="1"/>
        <v>152</v>
      </c>
      <c r="G46" s="11">
        <v>30000000</v>
      </c>
      <c r="H46" s="4">
        <f t="shared" si="3"/>
        <v>0</v>
      </c>
      <c r="I46" s="3">
        <v>0</v>
      </c>
      <c r="J46" s="11">
        <f t="shared" si="2"/>
        <v>30000000</v>
      </c>
      <c r="K46" s="16" t="s">
        <v>227</v>
      </c>
    </row>
    <row r="47" spans="1:11" ht="12.75" customHeight="1">
      <c r="A47" s="10" t="s">
        <v>69</v>
      </c>
      <c r="B47" s="10" t="s">
        <v>11</v>
      </c>
      <c r="C47" s="10" t="s">
        <v>131</v>
      </c>
      <c r="D47" s="14">
        <v>45440</v>
      </c>
      <c r="E47" s="14">
        <v>45656</v>
      </c>
      <c r="F47" s="13">
        <f t="shared" si="1"/>
        <v>216</v>
      </c>
      <c r="G47" s="11">
        <v>36666667</v>
      </c>
      <c r="H47" s="4">
        <f t="shared" si="3"/>
        <v>0</v>
      </c>
      <c r="I47" s="3">
        <v>0</v>
      </c>
      <c r="J47" s="11">
        <f t="shared" si="2"/>
        <v>36666667</v>
      </c>
      <c r="K47" s="16" t="s">
        <v>228</v>
      </c>
    </row>
    <row r="48" spans="1:11" ht="12.75" customHeight="1">
      <c r="A48" s="10" t="s">
        <v>70</v>
      </c>
      <c r="B48" s="10" t="s">
        <v>11</v>
      </c>
      <c r="C48" s="10" t="s">
        <v>132</v>
      </c>
      <c r="D48" s="14">
        <v>45421</v>
      </c>
      <c r="E48" s="14">
        <v>45656</v>
      </c>
      <c r="F48" s="13">
        <f t="shared" si="1"/>
        <v>235</v>
      </c>
      <c r="G48" s="11">
        <v>73999992</v>
      </c>
      <c r="H48" s="4">
        <f t="shared" si="3"/>
        <v>0</v>
      </c>
      <c r="I48" s="3">
        <v>0</v>
      </c>
      <c r="J48" s="11">
        <f t="shared" si="2"/>
        <v>73999992</v>
      </c>
      <c r="K48" s="16" t="s">
        <v>229</v>
      </c>
    </row>
    <row r="49" spans="1:11" ht="12.75" customHeight="1">
      <c r="A49" s="10" t="s">
        <v>71</v>
      </c>
      <c r="B49" s="10" t="s">
        <v>11</v>
      </c>
      <c r="C49" s="12" t="s">
        <v>133</v>
      </c>
      <c r="D49" s="14">
        <v>45433</v>
      </c>
      <c r="E49" s="14">
        <v>46203</v>
      </c>
      <c r="F49" s="13">
        <f t="shared" si="1"/>
        <v>770</v>
      </c>
      <c r="G49" s="11">
        <v>25489800</v>
      </c>
      <c r="H49" s="4">
        <f t="shared" si="3"/>
        <v>0</v>
      </c>
      <c r="I49" s="3">
        <v>0</v>
      </c>
      <c r="J49" s="11">
        <f t="shared" si="2"/>
        <v>25489800</v>
      </c>
      <c r="K49" s="16" t="s">
        <v>230</v>
      </c>
    </row>
    <row r="50" spans="1:11" ht="12.75" customHeight="1">
      <c r="A50" s="10" t="s">
        <v>72</v>
      </c>
      <c r="B50" s="10" t="s">
        <v>11</v>
      </c>
      <c r="C50" s="12" t="s">
        <v>20</v>
      </c>
      <c r="D50" s="14">
        <v>45426</v>
      </c>
      <c r="E50" s="14">
        <v>45656</v>
      </c>
      <c r="F50" s="13">
        <f t="shared" si="1"/>
        <v>230</v>
      </c>
      <c r="G50" s="11">
        <v>77666667</v>
      </c>
      <c r="H50" s="4">
        <f t="shared" si="3"/>
        <v>0</v>
      </c>
      <c r="I50" s="3">
        <v>0</v>
      </c>
      <c r="J50" s="11">
        <f t="shared" si="2"/>
        <v>77666667</v>
      </c>
      <c r="K50" s="16" t="s">
        <v>231</v>
      </c>
    </row>
    <row r="51" spans="1:11" ht="12.75" customHeight="1">
      <c r="A51" s="10" t="s">
        <v>73</v>
      </c>
      <c r="B51" s="10" t="s">
        <v>11</v>
      </c>
      <c r="C51" s="12" t="s">
        <v>134</v>
      </c>
      <c r="D51" s="14">
        <v>45432</v>
      </c>
      <c r="E51" s="14">
        <v>45656</v>
      </c>
      <c r="F51" s="13">
        <f t="shared" si="1"/>
        <v>224</v>
      </c>
      <c r="G51" s="11">
        <v>54480000</v>
      </c>
      <c r="H51" s="4">
        <f t="shared" si="3"/>
        <v>0</v>
      </c>
      <c r="I51" s="3">
        <v>0</v>
      </c>
      <c r="J51" s="11">
        <f t="shared" si="2"/>
        <v>54480000</v>
      </c>
      <c r="K51" s="16" t="s">
        <v>257</v>
      </c>
    </row>
    <row r="52" spans="1:11" ht="12.75" customHeight="1">
      <c r="A52" s="10" t="s">
        <v>74</v>
      </c>
      <c r="B52" s="10" t="s">
        <v>11</v>
      </c>
      <c r="C52" s="12" t="s">
        <v>117</v>
      </c>
      <c r="D52" s="14">
        <v>45442</v>
      </c>
      <c r="E52" s="14">
        <v>45594</v>
      </c>
      <c r="F52" s="13">
        <f t="shared" si="1"/>
        <v>152</v>
      </c>
      <c r="G52" s="11">
        <v>51000000</v>
      </c>
      <c r="H52" s="4">
        <f t="shared" si="3"/>
        <v>0</v>
      </c>
      <c r="I52" s="3">
        <v>0</v>
      </c>
      <c r="J52" s="11">
        <f t="shared" si="2"/>
        <v>51000000</v>
      </c>
      <c r="K52" s="16" t="s">
        <v>232</v>
      </c>
    </row>
    <row r="53" spans="1:11" ht="12.75" customHeight="1">
      <c r="A53" s="10" t="s">
        <v>75</v>
      </c>
      <c r="B53" s="10" t="s">
        <v>11</v>
      </c>
      <c r="C53" s="12" t="s">
        <v>135</v>
      </c>
      <c r="D53" s="14">
        <v>45428</v>
      </c>
      <c r="E53" s="14">
        <v>45656</v>
      </c>
      <c r="F53" s="13">
        <f t="shared" si="1"/>
        <v>228</v>
      </c>
      <c r="G53" s="11">
        <v>94000000</v>
      </c>
      <c r="H53" s="4">
        <f t="shared" si="3"/>
        <v>0</v>
      </c>
      <c r="I53" s="3">
        <v>0</v>
      </c>
      <c r="J53" s="11">
        <f t="shared" si="2"/>
        <v>94000000</v>
      </c>
      <c r="K53" s="16" t="s">
        <v>233</v>
      </c>
    </row>
    <row r="54" spans="1:11" ht="12.75" customHeight="1">
      <c r="A54" s="10" t="s">
        <v>76</v>
      </c>
      <c r="B54" s="10" t="s">
        <v>11</v>
      </c>
      <c r="C54" s="10" t="s">
        <v>136</v>
      </c>
      <c r="D54" s="14">
        <v>45434</v>
      </c>
      <c r="E54" s="14">
        <v>45647</v>
      </c>
      <c r="F54" s="13">
        <f t="shared" si="1"/>
        <v>213</v>
      </c>
      <c r="G54" s="11">
        <v>77000000</v>
      </c>
      <c r="H54" s="4">
        <f t="shared" si="3"/>
        <v>0</v>
      </c>
      <c r="I54" s="3">
        <v>0</v>
      </c>
      <c r="J54" s="11">
        <f t="shared" si="2"/>
        <v>77000000</v>
      </c>
      <c r="K54" s="16" t="s">
        <v>234</v>
      </c>
    </row>
    <row r="55" spans="1:11" ht="12.75" customHeight="1">
      <c r="A55" s="10" t="s">
        <v>77</v>
      </c>
      <c r="B55" s="10" t="s">
        <v>11</v>
      </c>
      <c r="C55" s="12" t="s">
        <v>137</v>
      </c>
      <c r="D55" s="14">
        <v>45442</v>
      </c>
      <c r="E55" s="14">
        <v>45656</v>
      </c>
      <c r="F55" s="13">
        <f t="shared" si="1"/>
        <v>214</v>
      </c>
      <c r="G55" s="11">
        <v>34720000</v>
      </c>
      <c r="H55" s="4">
        <f t="shared" si="3"/>
        <v>0</v>
      </c>
      <c r="I55" s="3">
        <v>0</v>
      </c>
      <c r="J55" s="11">
        <f t="shared" si="2"/>
        <v>34720000</v>
      </c>
      <c r="K55" s="16" t="s">
        <v>235</v>
      </c>
    </row>
    <row r="56" spans="1:11" ht="12.75" customHeight="1">
      <c r="A56" s="10" t="s">
        <v>78</v>
      </c>
      <c r="B56" s="10" t="s">
        <v>11</v>
      </c>
      <c r="C56" s="12" t="s">
        <v>138</v>
      </c>
      <c r="D56" s="14">
        <v>45435</v>
      </c>
      <c r="E56" s="14">
        <v>45656</v>
      </c>
      <c r="F56" s="13">
        <f t="shared" si="1"/>
        <v>221</v>
      </c>
      <c r="G56" s="11">
        <v>16596903</v>
      </c>
      <c r="H56" s="4">
        <f t="shared" si="3"/>
        <v>0</v>
      </c>
      <c r="I56" s="3">
        <v>0</v>
      </c>
      <c r="J56" s="11">
        <f t="shared" si="2"/>
        <v>16596903</v>
      </c>
      <c r="K56" s="16" t="s">
        <v>236</v>
      </c>
    </row>
    <row r="57" spans="1:11" ht="12.75" customHeight="1">
      <c r="A57" s="10" t="s">
        <v>79</v>
      </c>
      <c r="B57" s="10" t="s">
        <v>11</v>
      </c>
      <c r="C57" s="12" t="s">
        <v>139</v>
      </c>
      <c r="D57" s="14">
        <v>45429</v>
      </c>
      <c r="E57" s="14">
        <v>45656</v>
      </c>
      <c r="F57" s="13">
        <f t="shared" si="1"/>
        <v>227</v>
      </c>
      <c r="G57" s="11">
        <v>56750000</v>
      </c>
      <c r="H57" s="4">
        <f t="shared" si="3"/>
        <v>0</v>
      </c>
      <c r="I57" s="3">
        <v>0</v>
      </c>
      <c r="J57" s="11">
        <f t="shared" si="2"/>
        <v>56750000</v>
      </c>
      <c r="K57" s="16" t="s">
        <v>237</v>
      </c>
    </row>
    <row r="58" spans="1:11" ht="12.75" customHeight="1">
      <c r="A58" s="10" t="s">
        <v>80</v>
      </c>
      <c r="B58" s="10" t="s">
        <v>11</v>
      </c>
      <c r="C58" s="12" t="s">
        <v>140</v>
      </c>
      <c r="D58" s="14">
        <v>45433</v>
      </c>
      <c r="E58" s="14">
        <v>45656</v>
      </c>
      <c r="F58" s="13">
        <f t="shared" si="1"/>
        <v>223</v>
      </c>
      <c r="G58" s="11">
        <v>73775000</v>
      </c>
      <c r="H58" s="4">
        <f t="shared" si="3"/>
        <v>0</v>
      </c>
      <c r="I58" s="3">
        <v>0</v>
      </c>
      <c r="J58" s="11">
        <f t="shared" si="2"/>
        <v>73775000</v>
      </c>
      <c r="K58" s="16" t="s">
        <v>238</v>
      </c>
    </row>
    <row r="59" spans="1:11" ht="12.75" customHeight="1">
      <c r="A59" s="10" t="s">
        <v>81</v>
      </c>
      <c r="B59" s="10" t="s">
        <v>11</v>
      </c>
      <c r="C59" s="10" t="s">
        <v>117</v>
      </c>
      <c r="D59" s="14">
        <v>45436</v>
      </c>
      <c r="E59" s="14">
        <v>45643</v>
      </c>
      <c r="F59" s="13">
        <f t="shared" si="1"/>
        <v>207</v>
      </c>
      <c r="G59" s="11">
        <v>71400000</v>
      </c>
      <c r="H59" s="4">
        <f t="shared" si="3"/>
        <v>0</v>
      </c>
      <c r="I59" s="3">
        <v>0</v>
      </c>
      <c r="J59" s="11">
        <f t="shared" si="2"/>
        <v>71400000</v>
      </c>
      <c r="K59" s="16" t="s">
        <v>239</v>
      </c>
    </row>
    <row r="60" spans="1:11" ht="12.75" customHeight="1">
      <c r="A60" s="10" t="s">
        <v>82</v>
      </c>
      <c r="B60" s="10" t="s">
        <v>11</v>
      </c>
      <c r="C60" s="10" t="s">
        <v>21</v>
      </c>
      <c r="D60" s="14">
        <v>45433</v>
      </c>
      <c r="E60" s="14">
        <v>45572</v>
      </c>
      <c r="F60" s="13">
        <f t="shared" si="1"/>
        <v>139</v>
      </c>
      <c r="G60" s="11">
        <v>40186667</v>
      </c>
      <c r="H60" s="4">
        <f t="shared" si="3"/>
        <v>0</v>
      </c>
      <c r="I60" s="3">
        <v>0</v>
      </c>
      <c r="J60" s="11">
        <f t="shared" si="2"/>
        <v>40186667</v>
      </c>
      <c r="K60" s="16" t="s">
        <v>240</v>
      </c>
    </row>
    <row r="61" spans="1:11" ht="12.75" customHeight="1">
      <c r="A61" s="10" t="s">
        <v>83</v>
      </c>
      <c r="B61" s="10" t="s">
        <v>11</v>
      </c>
      <c r="C61" s="10" t="s">
        <v>131</v>
      </c>
      <c r="D61" s="14">
        <v>45440</v>
      </c>
      <c r="E61" s="14">
        <v>45656</v>
      </c>
      <c r="F61" s="13">
        <f t="shared" si="1"/>
        <v>216</v>
      </c>
      <c r="G61" s="11">
        <v>35500000</v>
      </c>
      <c r="H61" s="4">
        <f t="shared" si="3"/>
        <v>0</v>
      </c>
      <c r="I61" s="3">
        <v>0</v>
      </c>
      <c r="J61" s="11">
        <f t="shared" si="2"/>
        <v>35500000</v>
      </c>
      <c r="K61" s="16" t="s">
        <v>241</v>
      </c>
    </row>
    <row r="62" spans="1:11" ht="12.75" customHeight="1">
      <c r="A62" s="10" t="s">
        <v>84</v>
      </c>
      <c r="B62" s="10" t="s">
        <v>11</v>
      </c>
      <c r="C62" s="12" t="s">
        <v>20</v>
      </c>
      <c r="D62" s="14">
        <v>45436</v>
      </c>
      <c r="E62" s="14">
        <v>45656</v>
      </c>
      <c r="F62" s="13">
        <f t="shared" si="1"/>
        <v>220</v>
      </c>
      <c r="G62" s="11">
        <v>36500000</v>
      </c>
      <c r="H62" s="4">
        <f t="shared" si="3"/>
        <v>0</v>
      </c>
      <c r="I62" s="3">
        <v>0</v>
      </c>
      <c r="J62" s="11">
        <f t="shared" si="2"/>
        <v>36500000</v>
      </c>
      <c r="K62" s="16" t="s">
        <v>242</v>
      </c>
    </row>
    <row r="63" spans="1:11" ht="12.75" customHeight="1">
      <c r="A63" s="10" t="s">
        <v>85</v>
      </c>
      <c r="B63" s="10" t="s">
        <v>11</v>
      </c>
      <c r="C63" s="12" t="s">
        <v>141</v>
      </c>
      <c r="D63" s="14">
        <v>45436</v>
      </c>
      <c r="E63" s="14">
        <v>45656</v>
      </c>
      <c r="F63" s="13">
        <f t="shared" si="1"/>
        <v>220</v>
      </c>
      <c r="G63" s="11">
        <v>80666667</v>
      </c>
      <c r="H63" s="4">
        <f t="shared" si="3"/>
        <v>0</v>
      </c>
      <c r="I63" s="3">
        <v>0</v>
      </c>
      <c r="J63" s="11">
        <f t="shared" si="2"/>
        <v>80666667</v>
      </c>
      <c r="K63" s="16" t="s">
        <v>243</v>
      </c>
    </row>
    <row r="64" spans="1:11" ht="12.75" customHeight="1">
      <c r="A64" s="10" t="s">
        <v>86</v>
      </c>
      <c r="B64" s="10" t="s">
        <v>11</v>
      </c>
      <c r="C64" s="12" t="s">
        <v>142</v>
      </c>
      <c r="D64" s="14">
        <v>45440</v>
      </c>
      <c r="E64" s="14">
        <v>45656</v>
      </c>
      <c r="F64" s="13">
        <f t="shared" si="1"/>
        <v>216</v>
      </c>
      <c r="G64" s="11">
        <v>69033333</v>
      </c>
      <c r="H64" s="4">
        <f t="shared" si="3"/>
        <v>0</v>
      </c>
      <c r="I64" s="3">
        <v>0</v>
      </c>
      <c r="J64" s="11">
        <f t="shared" si="2"/>
        <v>69033333</v>
      </c>
      <c r="K64" s="16" t="s">
        <v>244</v>
      </c>
    </row>
    <row r="65" spans="1:11" ht="12.75" customHeight="1">
      <c r="A65" s="10" t="s">
        <v>87</v>
      </c>
      <c r="B65" s="10" t="s">
        <v>11</v>
      </c>
      <c r="C65" s="10" t="s">
        <v>143</v>
      </c>
      <c r="D65" s="14">
        <v>45435</v>
      </c>
      <c r="E65" s="14">
        <v>45608</v>
      </c>
      <c r="F65" s="13">
        <f t="shared" si="1"/>
        <v>173</v>
      </c>
      <c r="G65" s="11">
        <v>62333333</v>
      </c>
      <c r="H65" s="4">
        <f t="shared" si="3"/>
        <v>0</v>
      </c>
      <c r="I65" s="3">
        <v>0</v>
      </c>
      <c r="J65" s="11">
        <f t="shared" si="2"/>
        <v>62333333</v>
      </c>
      <c r="K65" s="16" t="s">
        <v>245</v>
      </c>
    </row>
    <row r="66" spans="1:11" ht="12.75" customHeight="1">
      <c r="A66" s="10" t="s">
        <v>88</v>
      </c>
      <c r="B66" s="10" t="s">
        <v>11</v>
      </c>
      <c r="C66" s="12" t="s">
        <v>144</v>
      </c>
      <c r="D66" s="14">
        <v>45436</v>
      </c>
      <c r="E66" s="14">
        <v>45609</v>
      </c>
      <c r="F66" s="13">
        <f t="shared" si="1"/>
        <v>173</v>
      </c>
      <c r="G66" s="11">
        <v>62333333</v>
      </c>
      <c r="H66" s="4">
        <f t="shared" si="3"/>
        <v>0</v>
      </c>
      <c r="I66" s="3">
        <v>0</v>
      </c>
      <c r="J66" s="11">
        <f t="shared" si="2"/>
        <v>62333333</v>
      </c>
      <c r="K66" s="16" t="s">
        <v>246</v>
      </c>
    </row>
    <row r="67" spans="1:11" ht="12.75" customHeight="1">
      <c r="A67" s="10" t="s">
        <v>89</v>
      </c>
      <c r="B67" s="10" t="s">
        <v>11</v>
      </c>
      <c r="C67" s="12" t="s">
        <v>145</v>
      </c>
      <c r="D67" s="14">
        <v>45416</v>
      </c>
      <c r="E67" s="14">
        <v>45656</v>
      </c>
      <c r="F67" s="13">
        <f t="shared" si="1"/>
        <v>240</v>
      </c>
      <c r="G67" s="11">
        <v>80666667</v>
      </c>
      <c r="H67" s="4">
        <f t="shared" ref="H67:H80" si="4">I67/G67</f>
        <v>0</v>
      </c>
      <c r="I67" s="3">
        <v>0</v>
      </c>
      <c r="J67" s="11">
        <f t="shared" si="2"/>
        <v>80666667</v>
      </c>
      <c r="K67" s="16" t="s">
        <v>247</v>
      </c>
    </row>
    <row r="68" spans="1:11" ht="12.75" customHeight="1">
      <c r="A68" s="10" t="s">
        <v>90</v>
      </c>
      <c r="B68" s="10" t="s">
        <v>11</v>
      </c>
      <c r="C68" s="12" t="s">
        <v>131</v>
      </c>
      <c r="D68" s="14">
        <v>45440</v>
      </c>
      <c r="E68" s="14">
        <v>45656</v>
      </c>
      <c r="F68" s="13">
        <f t="shared" ref="F68:F93" si="5">E68-D68</f>
        <v>216</v>
      </c>
      <c r="G68" s="11">
        <v>35500000</v>
      </c>
      <c r="H68" s="4">
        <f t="shared" si="4"/>
        <v>0</v>
      </c>
      <c r="I68" s="3">
        <v>0</v>
      </c>
      <c r="J68" s="11">
        <f t="shared" ref="J68:J93" si="6">G68-I68</f>
        <v>35500000</v>
      </c>
      <c r="K68" s="16" t="s">
        <v>248</v>
      </c>
    </row>
    <row r="69" spans="1:11" ht="12.75" customHeight="1">
      <c r="A69" s="10" t="s">
        <v>91</v>
      </c>
      <c r="B69" s="10" t="s">
        <v>11</v>
      </c>
      <c r="C69" s="10" t="s">
        <v>146</v>
      </c>
      <c r="D69" s="14">
        <v>45442</v>
      </c>
      <c r="E69" s="14">
        <v>45656</v>
      </c>
      <c r="F69" s="13">
        <f t="shared" si="5"/>
        <v>214</v>
      </c>
      <c r="G69" s="11">
        <v>25109562</v>
      </c>
      <c r="H69" s="4">
        <f t="shared" si="4"/>
        <v>0</v>
      </c>
      <c r="I69" s="3">
        <v>0</v>
      </c>
      <c r="J69" s="11">
        <f t="shared" si="6"/>
        <v>25109562</v>
      </c>
      <c r="K69" s="16" t="s">
        <v>249</v>
      </c>
    </row>
    <row r="70" spans="1:11" ht="12.75" customHeight="1">
      <c r="A70" s="10" t="s">
        <v>92</v>
      </c>
      <c r="B70" s="10" t="s">
        <v>11</v>
      </c>
      <c r="C70" s="10" t="s">
        <v>147</v>
      </c>
      <c r="D70" s="14">
        <v>45441</v>
      </c>
      <c r="E70" s="14">
        <v>45656</v>
      </c>
      <c r="F70" s="13">
        <f t="shared" si="5"/>
        <v>215</v>
      </c>
      <c r="G70" s="11">
        <v>77674000</v>
      </c>
      <c r="H70" s="4">
        <f t="shared" si="4"/>
        <v>0</v>
      </c>
      <c r="I70" s="3">
        <v>0</v>
      </c>
      <c r="J70" s="11">
        <f t="shared" si="6"/>
        <v>77674000</v>
      </c>
      <c r="K70" s="16" t="s">
        <v>250</v>
      </c>
    </row>
    <row r="71" spans="1:11" ht="12.75" customHeight="1">
      <c r="A71" s="10" t="s">
        <v>93</v>
      </c>
      <c r="B71" s="10" t="s">
        <v>11</v>
      </c>
      <c r="C71" s="12" t="s">
        <v>148</v>
      </c>
      <c r="D71" s="14">
        <v>45440</v>
      </c>
      <c r="E71" s="14">
        <v>45656</v>
      </c>
      <c r="F71" s="13">
        <f t="shared" si="5"/>
        <v>216</v>
      </c>
      <c r="G71" s="11">
        <v>95745060</v>
      </c>
      <c r="H71" s="4">
        <f t="shared" si="4"/>
        <v>0</v>
      </c>
      <c r="I71" s="3">
        <v>0</v>
      </c>
      <c r="J71" s="11">
        <f t="shared" si="6"/>
        <v>95745060</v>
      </c>
      <c r="K71" s="16" t="s">
        <v>251</v>
      </c>
    </row>
    <row r="72" spans="1:11" ht="12.75" customHeight="1">
      <c r="A72" s="10" t="s">
        <v>94</v>
      </c>
      <c r="B72" s="10" t="s">
        <v>11</v>
      </c>
      <c r="C72" s="12" t="s">
        <v>108</v>
      </c>
      <c r="D72" s="14">
        <v>45441</v>
      </c>
      <c r="E72" s="14">
        <v>45656</v>
      </c>
      <c r="F72" s="13">
        <f t="shared" si="5"/>
        <v>215</v>
      </c>
      <c r="G72" s="11">
        <v>77674000</v>
      </c>
      <c r="H72" s="4">
        <f t="shared" si="4"/>
        <v>0</v>
      </c>
      <c r="I72" s="3">
        <v>0</v>
      </c>
      <c r="J72" s="11">
        <f t="shared" si="6"/>
        <v>77674000</v>
      </c>
      <c r="K72" s="16" t="s">
        <v>252</v>
      </c>
    </row>
    <row r="73" spans="1:11" ht="12.75" customHeight="1">
      <c r="A73" s="10" t="s">
        <v>95</v>
      </c>
      <c r="B73" s="10" t="s">
        <v>11</v>
      </c>
      <c r="C73" s="12" t="s">
        <v>149</v>
      </c>
      <c r="D73" s="14">
        <v>45440</v>
      </c>
      <c r="E73" s="14">
        <v>45653</v>
      </c>
      <c r="F73" s="13">
        <f t="shared" si="5"/>
        <v>213</v>
      </c>
      <c r="G73" s="11">
        <v>50400000</v>
      </c>
      <c r="H73" s="4">
        <f t="shared" si="4"/>
        <v>0</v>
      </c>
      <c r="I73" s="3">
        <v>0</v>
      </c>
      <c r="J73" s="11">
        <f t="shared" si="6"/>
        <v>50400000</v>
      </c>
      <c r="K73" s="16" t="s">
        <v>253</v>
      </c>
    </row>
    <row r="74" spans="1:11" ht="12.75" customHeight="1">
      <c r="A74" s="10" t="s">
        <v>96</v>
      </c>
      <c r="B74" s="10" t="s">
        <v>11</v>
      </c>
      <c r="C74" s="12" t="s">
        <v>150</v>
      </c>
      <c r="D74" s="14">
        <v>45441</v>
      </c>
      <c r="E74" s="14">
        <v>45626</v>
      </c>
      <c r="F74" s="13">
        <f t="shared" si="5"/>
        <v>185</v>
      </c>
      <c r="G74" s="11">
        <v>245880000</v>
      </c>
      <c r="H74" s="4">
        <f t="shared" si="4"/>
        <v>0</v>
      </c>
      <c r="I74" s="3">
        <v>0</v>
      </c>
      <c r="J74" s="11">
        <f t="shared" si="6"/>
        <v>245880000</v>
      </c>
      <c r="K74" s="16" t="s">
        <v>254</v>
      </c>
    </row>
    <row r="75" spans="1:11" ht="12.75" customHeight="1">
      <c r="A75" s="10" t="s">
        <v>97</v>
      </c>
      <c r="B75" s="10" t="s">
        <v>11</v>
      </c>
      <c r="C75" s="10" t="s">
        <v>151</v>
      </c>
      <c r="D75" s="14">
        <v>45441</v>
      </c>
      <c r="E75" s="14">
        <v>45656</v>
      </c>
      <c r="F75" s="13">
        <f t="shared" si="5"/>
        <v>215</v>
      </c>
      <c r="G75" s="11">
        <v>35258557</v>
      </c>
      <c r="H75" s="4">
        <f t="shared" si="4"/>
        <v>0</v>
      </c>
      <c r="I75" s="3">
        <v>0</v>
      </c>
      <c r="J75" s="11">
        <f t="shared" si="6"/>
        <v>35258557</v>
      </c>
      <c r="K75" s="16" t="s">
        <v>255</v>
      </c>
    </row>
    <row r="76" spans="1:11" ht="12.75" customHeight="1">
      <c r="A76" s="10" t="s">
        <v>152</v>
      </c>
      <c r="B76" s="10" t="s">
        <v>11</v>
      </c>
      <c r="C76" s="12" t="s">
        <v>163</v>
      </c>
      <c r="D76" s="14">
        <v>45309</v>
      </c>
      <c r="E76" s="14">
        <v>45643</v>
      </c>
      <c r="F76" s="13">
        <f t="shared" si="5"/>
        <v>334</v>
      </c>
      <c r="G76" s="11">
        <v>95709273</v>
      </c>
      <c r="H76" s="4">
        <f t="shared" si="4"/>
        <v>0.22121211807762869</v>
      </c>
      <c r="I76" s="11">
        <v>21172051</v>
      </c>
      <c r="J76" s="11">
        <f t="shared" si="6"/>
        <v>74537222</v>
      </c>
      <c r="K76" s="16" t="s">
        <v>175</v>
      </c>
    </row>
    <row r="77" spans="1:11" ht="12.75" customHeight="1">
      <c r="A77" s="10" t="s">
        <v>14</v>
      </c>
      <c r="B77" s="10" t="s">
        <v>11</v>
      </c>
      <c r="C77" s="12" t="s">
        <v>17</v>
      </c>
      <c r="D77" s="14">
        <v>45392</v>
      </c>
      <c r="E77" s="14">
        <v>45605</v>
      </c>
      <c r="F77" s="13">
        <f t="shared" si="5"/>
        <v>213</v>
      </c>
      <c r="G77" s="11">
        <v>59410400</v>
      </c>
      <c r="H77" s="4">
        <f t="shared" si="4"/>
        <v>0.23899999999999999</v>
      </c>
      <c r="I77" s="11">
        <v>14199085.6</v>
      </c>
      <c r="J77" s="11">
        <f t="shared" si="6"/>
        <v>45211314.399999999</v>
      </c>
      <c r="K77" s="16" t="s">
        <v>176</v>
      </c>
    </row>
    <row r="78" spans="1:11" ht="12.75" customHeight="1">
      <c r="A78" s="10" t="s">
        <v>153</v>
      </c>
      <c r="B78" s="10" t="s">
        <v>11</v>
      </c>
      <c r="C78" s="12" t="s">
        <v>164</v>
      </c>
      <c r="D78" s="14">
        <v>45309</v>
      </c>
      <c r="E78" s="14">
        <v>45431</v>
      </c>
      <c r="F78" s="13">
        <f t="shared" si="5"/>
        <v>122</v>
      </c>
      <c r="G78" s="11">
        <v>108500000</v>
      </c>
      <c r="H78" s="4">
        <f t="shared" si="4"/>
        <v>0.31900000000000001</v>
      </c>
      <c r="I78" s="11">
        <v>34611500</v>
      </c>
      <c r="J78" s="11">
        <f t="shared" si="6"/>
        <v>73888500</v>
      </c>
      <c r="K78" s="16" t="s">
        <v>272</v>
      </c>
    </row>
    <row r="79" spans="1:11" ht="12.75" customHeight="1">
      <c r="A79" s="10" t="s">
        <v>154</v>
      </c>
      <c r="B79" s="10" t="s">
        <v>11</v>
      </c>
      <c r="C79" s="10" t="s">
        <v>165</v>
      </c>
      <c r="D79" s="14">
        <v>45323</v>
      </c>
      <c r="E79" s="14">
        <v>45650</v>
      </c>
      <c r="F79" s="13">
        <f t="shared" si="5"/>
        <v>327</v>
      </c>
      <c r="G79" s="11">
        <v>108000000</v>
      </c>
      <c r="H79" s="4">
        <f t="shared" si="4"/>
        <v>9.2592592592592587E-2</v>
      </c>
      <c r="I79" s="11">
        <v>10000000</v>
      </c>
      <c r="J79" s="11">
        <f t="shared" si="6"/>
        <v>98000000</v>
      </c>
      <c r="K79" s="16" t="s">
        <v>177</v>
      </c>
    </row>
    <row r="80" spans="1:11" ht="12.75" customHeight="1">
      <c r="A80" s="10" t="s">
        <v>155</v>
      </c>
      <c r="B80" s="10" t="s">
        <v>11</v>
      </c>
      <c r="C80" s="10" t="s">
        <v>166</v>
      </c>
      <c r="D80" s="14">
        <v>45314</v>
      </c>
      <c r="E80" s="14">
        <v>45648</v>
      </c>
      <c r="F80" s="13">
        <f t="shared" si="5"/>
        <v>334</v>
      </c>
      <c r="G80" s="11">
        <v>136589101</v>
      </c>
      <c r="H80" s="4">
        <f t="shared" si="4"/>
        <v>2.4242424730506133E-2</v>
      </c>
      <c r="I80" s="11">
        <v>3311251</v>
      </c>
      <c r="J80" s="11">
        <f t="shared" si="6"/>
        <v>133277850</v>
      </c>
      <c r="K80" s="16" t="s">
        <v>178</v>
      </c>
    </row>
    <row r="81" spans="1:11" ht="12.75" customHeight="1">
      <c r="A81" s="10" t="s">
        <v>156</v>
      </c>
      <c r="B81" s="10" t="s">
        <v>11</v>
      </c>
      <c r="C81" s="12" t="s">
        <v>167</v>
      </c>
      <c r="D81" s="14">
        <v>45323</v>
      </c>
      <c r="E81" s="14">
        <v>45505</v>
      </c>
      <c r="F81" s="13">
        <f t="shared" si="5"/>
        <v>182</v>
      </c>
      <c r="G81" s="11">
        <v>72000000</v>
      </c>
      <c r="H81" s="4">
        <f t="shared" ref="H81:H93" si="7">I81/G81</f>
        <v>0.5</v>
      </c>
      <c r="I81" s="11">
        <v>36000000</v>
      </c>
      <c r="J81" s="11">
        <f t="shared" si="6"/>
        <v>36000000</v>
      </c>
      <c r="K81" s="16" t="s">
        <v>179</v>
      </c>
    </row>
    <row r="82" spans="1:11" ht="12.75" customHeight="1">
      <c r="A82" s="10" t="s">
        <v>157</v>
      </c>
      <c r="B82" s="10" t="s">
        <v>11</v>
      </c>
      <c r="C82" s="12" t="s">
        <v>168</v>
      </c>
      <c r="D82" s="14">
        <v>45328</v>
      </c>
      <c r="E82" s="14">
        <v>45485</v>
      </c>
      <c r="F82" s="13">
        <f t="shared" si="5"/>
        <v>157</v>
      </c>
      <c r="G82" s="11">
        <v>64896000</v>
      </c>
      <c r="H82" s="4">
        <f t="shared" si="7"/>
        <v>0.35256410256410259</v>
      </c>
      <c r="I82" s="11">
        <v>22880000</v>
      </c>
      <c r="J82" s="11">
        <f t="shared" si="6"/>
        <v>42016000</v>
      </c>
      <c r="K82" s="16" t="s">
        <v>268</v>
      </c>
    </row>
    <row r="83" spans="1:11" ht="12.75" customHeight="1">
      <c r="A83" s="10" t="s">
        <v>158</v>
      </c>
      <c r="B83" s="10" t="s">
        <v>11</v>
      </c>
      <c r="C83" s="12" t="s">
        <v>169</v>
      </c>
      <c r="D83" s="14">
        <v>45321</v>
      </c>
      <c r="E83" s="14">
        <v>45414</v>
      </c>
      <c r="F83" s="13">
        <f t="shared" si="5"/>
        <v>93</v>
      </c>
      <c r="G83" s="11">
        <v>40600000</v>
      </c>
      <c r="H83" s="4">
        <f t="shared" si="7"/>
        <v>0.438</v>
      </c>
      <c r="I83" s="11">
        <v>17782800</v>
      </c>
      <c r="J83" s="11">
        <f t="shared" si="6"/>
        <v>22817200</v>
      </c>
      <c r="K83" s="16" t="s">
        <v>180</v>
      </c>
    </row>
    <row r="84" spans="1:11" ht="12.75" customHeight="1">
      <c r="A84" s="10" t="s">
        <v>159</v>
      </c>
      <c r="B84" s="10" t="s">
        <v>11</v>
      </c>
      <c r="C84" s="10" t="s">
        <v>170</v>
      </c>
      <c r="D84" s="14">
        <v>45330</v>
      </c>
      <c r="E84" s="14">
        <v>45443</v>
      </c>
      <c r="F84" s="13">
        <f t="shared" si="5"/>
        <v>113</v>
      </c>
      <c r="G84" s="11">
        <v>99000000</v>
      </c>
      <c r="H84" s="4">
        <f t="shared" si="7"/>
        <v>0.34599999999999997</v>
      </c>
      <c r="I84" s="11">
        <v>34254000</v>
      </c>
      <c r="J84" s="11">
        <f t="shared" si="6"/>
        <v>64746000</v>
      </c>
      <c r="K84" s="16" t="s">
        <v>181</v>
      </c>
    </row>
    <row r="85" spans="1:11" ht="12.75" customHeight="1">
      <c r="A85" s="10" t="s">
        <v>160</v>
      </c>
      <c r="B85" s="10" t="s">
        <v>11</v>
      </c>
      <c r="C85" s="12" t="s">
        <v>171</v>
      </c>
      <c r="D85" s="14">
        <v>45307</v>
      </c>
      <c r="E85" s="14">
        <v>45656</v>
      </c>
      <c r="F85" s="13">
        <f t="shared" si="5"/>
        <v>349</v>
      </c>
      <c r="G85" s="11">
        <v>134894235</v>
      </c>
      <c r="H85" s="4">
        <f t="shared" si="7"/>
        <v>0.38900000000000001</v>
      </c>
      <c r="I85" s="11">
        <v>52473857.414999999</v>
      </c>
      <c r="J85" s="11">
        <f t="shared" si="6"/>
        <v>82420377.585000008</v>
      </c>
      <c r="K85" s="16" t="s">
        <v>182</v>
      </c>
    </row>
    <row r="86" spans="1:11" ht="12.75" customHeight="1">
      <c r="A86" s="10" t="s">
        <v>161</v>
      </c>
      <c r="B86" s="10" t="s">
        <v>11</v>
      </c>
      <c r="C86" s="12" t="s">
        <v>172</v>
      </c>
      <c r="D86" s="14">
        <v>45341</v>
      </c>
      <c r="E86" s="14">
        <v>45656</v>
      </c>
      <c r="F86" s="13">
        <f t="shared" si="5"/>
        <v>315</v>
      </c>
      <c r="G86" s="11">
        <v>97247358</v>
      </c>
      <c r="H86" s="4">
        <f t="shared" si="7"/>
        <v>0.13249211356466878</v>
      </c>
      <c r="I86" s="11">
        <v>12884508</v>
      </c>
      <c r="J86" s="11">
        <f t="shared" si="6"/>
        <v>84362850</v>
      </c>
      <c r="K86" s="16" t="s">
        <v>183</v>
      </c>
    </row>
    <row r="87" spans="1:11" ht="12.75" customHeight="1">
      <c r="A87" s="10" t="s">
        <v>24</v>
      </c>
      <c r="B87" s="10" t="s">
        <v>11</v>
      </c>
      <c r="C87" s="12" t="s">
        <v>173</v>
      </c>
      <c r="D87" s="14">
        <v>45342</v>
      </c>
      <c r="E87" s="14">
        <v>45421</v>
      </c>
      <c r="F87" s="13">
        <f t="shared" si="5"/>
        <v>79</v>
      </c>
      <c r="G87" s="11">
        <v>71400000</v>
      </c>
      <c r="H87" s="4">
        <f t="shared" si="7"/>
        <v>0.372</v>
      </c>
      <c r="I87" s="11">
        <v>26560800</v>
      </c>
      <c r="J87" s="11">
        <f t="shared" si="6"/>
        <v>44839200</v>
      </c>
      <c r="K87" s="16" t="s">
        <v>23</v>
      </c>
    </row>
    <row r="88" spans="1:11" ht="11.25" customHeight="1">
      <c r="A88" s="10" t="s">
        <v>162</v>
      </c>
      <c r="B88" s="10" t="s">
        <v>11</v>
      </c>
      <c r="C88" s="10" t="s">
        <v>174</v>
      </c>
      <c r="D88" s="14">
        <v>45364</v>
      </c>
      <c r="E88" s="14">
        <v>45414</v>
      </c>
      <c r="F88" s="13">
        <f t="shared" si="5"/>
        <v>50</v>
      </c>
      <c r="G88" s="11">
        <v>5886384</v>
      </c>
      <c r="H88" s="4">
        <f t="shared" si="7"/>
        <v>0.83299999999999996</v>
      </c>
      <c r="I88" s="11">
        <v>4903357.8719999995</v>
      </c>
      <c r="J88" s="11">
        <f t="shared" si="6"/>
        <v>983026.12800000049</v>
      </c>
      <c r="K88" s="16" t="s">
        <v>184</v>
      </c>
    </row>
    <row r="89" spans="1:11" ht="12.75" customHeight="1">
      <c r="A89" s="10" t="s">
        <v>15</v>
      </c>
      <c r="B89" s="10" t="s">
        <v>11</v>
      </c>
      <c r="C89" s="10" t="s">
        <v>18</v>
      </c>
      <c r="D89" s="14">
        <v>45384</v>
      </c>
      <c r="E89" s="14">
        <v>45656</v>
      </c>
      <c r="F89" s="13">
        <f t="shared" si="5"/>
        <v>272</v>
      </c>
      <c r="G89" s="11">
        <v>75150000</v>
      </c>
      <c r="H89" s="4">
        <f t="shared" si="7"/>
        <v>0.216</v>
      </c>
      <c r="I89" s="11">
        <v>16232400</v>
      </c>
      <c r="J89" s="11">
        <f t="shared" si="6"/>
        <v>58917600</v>
      </c>
      <c r="K89" s="16" t="s">
        <v>269</v>
      </c>
    </row>
    <row r="90" spans="1:11" ht="14.25" customHeight="1">
      <c r="A90" s="10" t="s">
        <v>16</v>
      </c>
      <c r="B90" s="10" t="s">
        <v>11</v>
      </c>
      <c r="C90" s="10" t="s">
        <v>19</v>
      </c>
      <c r="D90" s="14">
        <v>45392</v>
      </c>
      <c r="E90" s="14">
        <v>45656</v>
      </c>
      <c r="F90" s="13">
        <f t="shared" si="5"/>
        <v>264</v>
      </c>
      <c r="G90" s="11">
        <v>63766147</v>
      </c>
      <c r="H90" s="4">
        <f t="shared" si="7"/>
        <v>7.9847901112795786E-2</v>
      </c>
      <c r="I90" s="11">
        <v>5091593</v>
      </c>
      <c r="J90" s="11">
        <f t="shared" si="6"/>
        <v>58674554</v>
      </c>
      <c r="K90" s="16" t="s">
        <v>270</v>
      </c>
    </row>
    <row r="91" spans="1:11" ht="16.5" customHeight="1">
      <c r="A91" s="10" t="s">
        <v>185</v>
      </c>
      <c r="B91" s="10" t="s">
        <v>11</v>
      </c>
      <c r="C91" s="10" t="s">
        <v>264</v>
      </c>
      <c r="D91" s="14">
        <v>45223</v>
      </c>
      <c r="E91" s="14">
        <v>45503</v>
      </c>
      <c r="F91" s="13">
        <f t="shared" si="5"/>
        <v>280</v>
      </c>
      <c r="G91" s="11">
        <v>27988710</v>
      </c>
      <c r="H91" s="4">
        <f t="shared" si="7"/>
        <v>0.55087719298245619</v>
      </c>
      <c r="I91" s="11">
        <v>15418342</v>
      </c>
      <c r="J91" s="11">
        <f t="shared" si="6"/>
        <v>12570368</v>
      </c>
      <c r="K91" s="16" t="s">
        <v>265</v>
      </c>
    </row>
    <row r="92" spans="1:11" ht="20.25" customHeight="1">
      <c r="A92" s="10" t="s">
        <v>258</v>
      </c>
      <c r="B92" s="10" t="s">
        <v>259</v>
      </c>
      <c r="C92" s="10" t="s">
        <v>260</v>
      </c>
      <c r="D92" s="14">
        <v>43600</v>
      </c>
      <c r="E92" s="14">
        <v>45716</v>
      </c>
      <c r="F92" s="13">
        <f t="shared" si="5"/>
        <v>2116</v>
      </c>
      <c r="G92" s="11">
        <v>0</v>
      </c>
      <c r="H92" s="15">
        <v>0</v>
      </c>
      <c r="I92" s="11">
        <v>0</v>
      </c>
      <c r="J92" s="11">
        <f t="shared" si="6"/>
        <v>0</v>
      </c>
      <c r="K92" s="16" t="s">
        <v>261</v>
      </c>
    </row>
    <row r="93" spans="1:11">
      <c r="A93" s="10" t="s">
        <v>262</v>
      </c>
      <c r="B93" s="10" t="s">
        <v>259</v>
      </c>
      <c r="C93" s="10" t="s">
        <v>263</v>
      </c>
      <c r="D93" s="14">
        <v>41607</v>
      </c>
      <c r="E93" s="14">
        <v>46386</v>
      </c>
      <c r="F93" s="13">
        <f t="shared" si="5"/>
        <v>4779</v>
      </c>
      <c r="G93" s="11">
        <v>3901464215.0599999</v>
      </c>
      <c r="H93" s="4">
        <f t="shared" si="7"/>
        <v>0.99852743361381524</v>
      </c>
      <c r="I93" s="11">
        <v>3895719050</v>
      </c>
      <c r="J93" s="11">
        <f t="shared" si="6"/>
        <v>5745165.0599999428</v>
      </c>
      <c r="K93" s="16" t="s">
        <v>266</v>
      </c>
    </row>
  </sheetData>
  <mergeCells count="1">
    <mergeCell ref="A1:K1"/>
  </mergeCells>
  <conditionalFormatting sqref="H3:H93">
    <cfRule type="colorScale" priority="5">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H4 F3:F93 I3:I91" xr:uid="{00000000-0002-0000-0000-000000000000}">
      <formula1>-9223372036854770000</formula1>
      <formula2>9223372036854770000</formula2>
    </dataValidation>
  </dataValidations>
  <hyperlinks>
    <hyperlink ref="K18" r:id="rId1" xr:uid="{00000000-0004-0000-0000-000000000000}"/>
    <hyperlink ref="K51" r:id="rId2" display="https://community.secop.gov.co/Public/Tendering/OpportunityDetail/Index?noticeUID=CO1.NTC.6134151&amp;isFromPublicArea=True&amp;isModal=False" xr:uid="{00000000-0004-0000-0000-000001000000}"/>
    <hyperlink ref="K30" r:id="rId3" xr:uid="{00000000-0004-0000-0000-000002000000}"/>
    <hyperlink ref="K82" r:id="rId4" xr:uid="{00000000-0004-0000-0000-000003000000}"/>
    <hyperlink ref="K89" r:id="rId5" xr:uid="{00000000-0004-0000-0000-000004000000}"/>
    <hyperlink ref="K90" r:id="rId6" xr:uid="{00000000-0004-0000-0000-000005000000}"/>
    <hyperlink ref="K80" r:id="rId7" xr:uid="{00000000-0004-0000-0000-000006000000}"/>
    <hyperlink ref="K76" r:id="rId8" xr:uid="{00000000-0004-0000-0000-000007000000}"/>
    <hyperlink ref="K77" r:id="rId9" xr:uid="{00000000-0004-0000-0000-000008000000}"/>
    <hyperlink ref="K79" r:id="rId10" xr:uid="{00000000-0004-0000-0000-000009000000}"/>
    <hyperlink ref="K81" r:id="rId11" xr:uid="{00000000-0004-0000-0000-00000A000000}"/>
    <hyperlink ref="K83" r:id="rId12" xr:uid="{00000000-0004-0000-0000-00000B000000}"/>
    <hyperlink ref="K84" r:id="rId13" xr:uid="{00000000-0004-0000-0000-00000C000000}"/>
    <hyperlink ref="K85" r:id="rId14" xr:uid="{00000000-0004-0000-0000-00000D000000}"/>
    <hyperlink ref="K86" r:id="rId15" xr:uid="{00000000-0004-0000-0000-00000E000000}"/>
    <hyperlink ref="K87" r:id="rId16" xr:uid="{00000000-0004-0000-0000-00000F000000}"/>
    <hyperlink ref="K88" r:id="rId17" xr:uid="{00000000-0004-0000-0000-000010000000}"/>
    <hyperlink ref="K91" r:id="rId18" xr:uid="{00000000-0004-0000-0000-000011000000}"/>
    <hyperlink ref="K70" r:id="rId19" xr:uid="{00000000-0004-0000-0000-000012000000}"/>
    <hyperlink ref="K25" r:id="rId20" xr:uid="{00000000-0004-0000-0000-000013000000}"/>
    <hyperlink ref="K7" r:id="rId21" xr:uid="{00000000-0004-0000-0000-000014000000}"/>
    <hyperlink ref="K78" r:id="rId22" display="https://community.secop.gov.co/Public/Tendering/OpportunityDetail/Index?noticeUID=CO1.NTC.5438458&amp;isFromPublicArea=True&amp;isModal=False" xr:uid="{00000000-0004-0000-0000-000015000000}"/>
  </hyperlinks>
  <pageMargins left="0.7" right="0.7" top="0.75" bottom="0.75" header="0.3" footer="0.3"/>
  <pageSetup scale="29" fitToHeight="0" orientation="landscape" r:id="rId23"/>
  <drawing r:id="rId2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2025-05-26T15:00:45Z</dcterms:modified>
  <cp:category/>
  <cp:contentStatus/>
</cp:coreProperties>
</file>